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crtf_acn\Downloads\Anexo 3_Dados Brutos\Trimestral - 164\"/>
    </mc:Choice>
  </mc:AlternateContent>
  <xr:revisionPtr revIDLastSave="0" documentId="13_ncr:1_{EAB1721E-41F2-4351-9FEA-FA7D581AE980}" xr6:coauthVersionLast="45" xr6:coauthVersionMax="45" xr10:uidLastSave="{00000000-0000-0000-0000-000000000000}"/>
  <bookViews>
    <workbookView xWindow="-120" yWindow="-120" windowWidth="20730" windowHeight="11160" tabRatio="826" activeTab="1" xr2:uid="{00000000-000D-0000-FFFF-FFFF00000000}"/>
  </bookViews>
  <sheets>
    <sheet name="TermosDwC" sheetId="1" r:id="rId1"/>
    <sheet name="PlanilhaModelo" sheetId="2" r:id="rId2"/>
  </sheets>
  <definedNames>
    <definedName name="_xlnm._FilterDatabase" localSheetId="1" hidden="1">PlanilhaModelo!$A$1:$BX$173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<sst xmlns="http://schemas.openxmlformats.org/spreadsheetml/2006/main" count="5748" uniqueCount="607">
  <si>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</si>
  <si>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</si>
  <si>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</si>
  <si>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</si>
  <si>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</si>
  <si>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</si>
  <si>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</si>
  <si>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</si>
  <si>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</si>
  <si>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</si>
  <si>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</si>
  <si>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</si>
  <si>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</si>
  <si>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</si>
  <si>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</si>
  <si>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</si>
  <si>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</si>
  <si>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</si>
  <si>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</si>
  <si>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</si>
  <si>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</si>
  <si>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</si>
  <si>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</si>
  <si>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</si>
  <si>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</si>
  <si>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</si>
  <si>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</si>
  <si>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</si>
  <si>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</si>
  <si>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</si>
  <si>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</si>
  <si>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</si>
  <si>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</si>
  <si>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</si>
  <si>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</si>
  <si>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</si>
  <si>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</si>
  <si>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</si>
  <si>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</si>
  <si>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</si>
  <si>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</si>
  <si>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</si>
  <si>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</si>
  <si>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</si>
  <si>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</si>
  <si>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</si>
  <si>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</si>
  <si>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</si>
  <si>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</si>
  <si>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</si>
  <si>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</si>
  <si>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</si>
  <si>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</si>
  <si>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</si>
  <si>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</si>
  <si>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</si>
  <si>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</si>
  <si>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</si>
  <si>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</si>
  <si>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</si>
  <si>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</si>
  <si>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</si>
  <si>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</si>
  <si>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</si>
  <si>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</si>
  <si>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</si>
  <si>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</si>
  <si>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</si>
  <si>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</si>
  <si>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</si>
  <si>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</si>
  <si>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</si>
  <si>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</si>
  <si>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</si>
  <si>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</si>
  <si>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</si>
  <si>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</si>
  <si>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</si>
  <si>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</si>
  <si>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</si>
  <si>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</si>
  <si>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</si>
  <si>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</si>
  <si>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</si>
  <si>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</si>
  <si>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</si>
  <si>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</si>
  <si>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</si>
  <si>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</si>
  <si>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</si>
  <si>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</si>
  <si>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</si>
  <si>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</si>
  <si>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</si>
  <si>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</si>
  <si>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</si>
  <si>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</si>
  <si>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</si>
  <si>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</si>
  <si>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</si>
  <si>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</si>
  <si>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</si>
  <si>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</si>
  <si>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</si>
  <si>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</si>
  <si>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</si>
  <si>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</si>
  <si>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</si>
  <si>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</si>
  <si>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</si>
  <si>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</si>
  <si>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</si>
  <si>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</si>
  <si>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</si>
  <si>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</si>
  <si>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</si>
  <si>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</si>
  <si>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</si>
  <si>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</si>
  <si>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</si>
  <si>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</si>
  <si>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</si>
  <si>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</si>
  <si>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</si>
  <si>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</si>
  <si>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</si>
  <si>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</si>
  <si>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</si>
  <si>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</si>
  <si>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</si>
  <si>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</si>
  <si>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</si>
  <si>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</si>
  <si>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</si>
  <si>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</si>
  <si>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</si>
  <si>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</si>
  <si>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</si>
  <si>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</si>
  <si>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</si>
  <si>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</si>
  <si>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</si>
  <si>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</si>
  <si>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</si>
  <si>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</si>
  <si>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</si>
  <si>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</si>
  <si>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</si>
  <si>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</si>
  <si>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</si>
  <si>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</si>
  <si>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</si>
  <si>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</si>
  <si>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</si>
  <si>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</si>
  <si>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</si>
  <si>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</si>
  <si>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</si>
  <si>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América do Sul</t>
  </si>
  <si>
    <t>Brasil</t>
  </si>
  <si>
    <t>BR</t>
  </si>
  <si>
    <t>Minas Gerais</t>
  </si>
  <si>
    <t>Governador Valadares</t>
  </si>
  <si>
    <t>Resplendor</t>
  </si>
  <si>
    <t>Linhares</t>
  </si>
  <si>
    <t>Periquito</t>
  </si>
  <si>
    <t>Mathias Lobato</t>
  </si>
  <si>
    <t>Aimorés</t>
  </si>
  <si>
    <t>Baixo Guandu</t>
  </si>
  <si>
    <t>Bacia Hidrográfica do Rio Doce</t>
  </si>
  <si>
    <t>Baixo</t>
  </si>
  <si>
    <t>Estuário</t>
  </si>
  <si>
    <t>WGS84</t>
  </si>
  <si>
    <t>PreservedSpecimen</t>
  </si>
  <si>
    <t>pt</t>
  </si>
  <si>
    <t>Collection</t>
  </si>
  <si>
    <t>Dulcícula</t>
  </si>
  <si>
    <t>Animalia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</si>
  <si>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</si>
  <si>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</si>
  <si>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</si>
  <si>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</si>
  <si>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</si>
  <si>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</si>
  <si>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</si>
  <si>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</si>
  <si>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</si>
  <si>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</si>
  <si>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</si>
  <si>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</si>
  <si>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</si>
  <si>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</si>
  <si>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</si>
  <si>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</si>
  <si>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</si>
  <si>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</si>
  <si>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</si>
  <si>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</si>
  <si>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</si>
  <si>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</si>
  <si>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</si>
  <si>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</si>
  <si>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</si>
  <si>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</si>
  <si>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</si>
  <si>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</si>
  <si>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</si>
  <si>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</si>
  <si>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</si>
  <si>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</si>
  <si>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</si>
  <si>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</si>
  <si>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</si>
  <si>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</si>
  <si>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</si>
  <si>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</si>
  <si>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</si>
  <si>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</si>
  <si>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</si>
  <si>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</si>
  <si>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</si>
  <si>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</si>
  <si>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</si>
  <si>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</si>
  <si>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</si>
  <si>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</si>
  <si>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</si>
  <si>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</si>
  <si>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</si>
  <si>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</si>
  <si>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</si>
  <si>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</si>
  <si>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</si>
  <si>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</si>
  <si>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</si>
  <si>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</si>
  <si>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</si>
  <si>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</si>
  <si>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</si>
  <si>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</si>
  <si>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</si>
  <si>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</si>
  <si>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</si>
  <si>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</si>
  <si>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</si>
  <si>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</si>
  <si>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</si>
  <si>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</si>
  <si>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</si>
  <si>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</si>
  <si>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</si>
  <si>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</si>
  <si>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</si>
  <si>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</si>
  <si>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</si>
  <si>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</si>
  <si>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</si>
  <si>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</si>
  <si>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</si>
  <si>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</si>
  <si>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</si>
  <si>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</si>
  <si>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</si>
  <si>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</si>
  <si>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</si>
  <si>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</si>
  <si>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</si>
  <si>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</si>
  <si>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</si>
  <si>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</si>
  <si>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</si>
  <si>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</si>
  <si>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</si>
  <si>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</si>
  <si>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</si>
  <si>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</si>
  <si>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</si>
  <si>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</si>
  <si>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</si>
  <si>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</si>
  <si>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</si>
  <si>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</si>
  <si>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</si>
  <si>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</si>
  <si>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</si>
  <si>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</si>
  <si>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</si>
  <si>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</si>
  <si>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</si>
  <si>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</si>
  <si>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</si>
  <si>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</si>
  <si>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</si>
  <si>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</si>
  <si>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</si>
  <si>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</si>
  <si>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</si>
  <si>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</si>
  <si>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</si>
  <si>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</si>
  <si>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</si>
  <si>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</si>
  <si>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</si>
  <si>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</si>
  <si>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</si>
  <si>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</si>
  <si>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</si>
  <si>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</si>
  <si>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</si>
  <si>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</si>
  <si>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</si>
  <si>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</si>
  <si>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</si>
  <si>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</si>
  <si>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</si>
  <si>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Colatina</t>
  </si>
  <si>
    <t>Médio T2</t>
  </si>
  <si>
    <t>Condição em relação ao rompimento da barragem de Fundão: Afetado</t>
  </si>
  <si>
    <t>Condição em relação ao rompimento da barragem de Fundão: Não afetado</t>
  </si>
  <si>
    <t>A12</t>
  </si>
  <si>
    <t>A20</t>
  </si>
  <si>
    <t>A21</t>
  </si>
  <si>
    <t>A22</t>
  </si>
  <si>
    <t>N15</t>
  </si>
  <si>
    <t>N16</t>
  </si>
  <si>
    <t>N19</t>
  </si>
  <si>
    <t>N11</t>
  </si>
  <si>
    <t>A14</t>
  </si>
  <si>
    <t>N18</t>
  </si>
  <si>
    <t>N09</t>
  </si>
  <si>
    <t>(O. F. Müller, 1774)</t>
  </si>
  <si>
    <t xml:space="preserve">(O. F. Müller, 1774) </t>
  </si>
  <si>
    <t>(Bruguiere, 1792)</t>
  </si>
  <si>
    <t>(Linnaeus, 1758)</t>
  </si>
  <si>
    <t xml:space="preserve"> Cochliopidae</t>
  </si>
  <si>
    <t>Heleobia</t>
  </si>
  <si>
    <t xml:space="preserve"> Cyrenidae</t>
  </si>
  <si>
    <t>Corbicula</t>
  </si>
  <si>
    <t>fluminea</t>
  </si>
  <si>
    <t xml:space="preserve"> Ampullariidae</t>
  </si>
  <si>
    <t>Pomacea</t>
  </si>
  <si>
    <t xml:space="preserve"> Ancylidae</t>
  </si>
  <si>
    <t>Gundlachia</t>
  </si>
  <si>
    <t xml:space="preserve"> Thiaridae</t>
  </si>
  <si>
    <t>Melanoides</t>
  </si>
  <si>
    <t>tuberculata</t>
  </si>
  <si>
    <t xml:space="preserve"> Neritidae</t>
  </si>
  <si>
    <t>Neritina</t>
  </si>
  <si>
    <t>zebra</t>
  </si>
  <si>
    <t>Família</t>
  </si>
  <si>
    <t xml:space="preserve"> Tateidae</t>
  </si>
  <si>
    <t>Potamolithus</t>
  </si>
  <si>
    <t xml:space="preserve"> Planorbidae</t>
  </si>
  <si>
    <t>Biomphalaria</t>
  </si>
  <si>
    <t xml:space="preserve"> Physidae</t>
  </si>
  <si>
    <t>Physa</t>
  </si>
  <si>
    <t xml:space="preserve"> Succineidae</t>
  </si>
  <si>
    <t>Omalonyx</t>
  </si>
  <si>
    <t>virginea</t>
  </si>
  <si>
    <t xml:space="preserve"> Sphaeridae</t>
  </si>
  <si>
    <t>Eupera</t>
  </si>
  <si>
    <t xml:space="preserve"> Bivalvia</t>
  </si>
  <si>
    <t xml:space="preserve"> Gastropoda</t>
  </si>
  <si>
    <t xml:space="preserve"> Mollusca</t>
  </si>
  <si>
    <t>Espécie</t>
  </si>
  <si>
    <t>Genero</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</si>
  <si>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</si>
  <si>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</si>
  <si>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</si>
  <si>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</si>
  <si>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</si>
  <si>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</si>
  <si>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</si>
  <si>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</si>
  <si>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</si>
  <si>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</si>
  <si>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</si>
  <si>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</si>
  <si>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</si>
  <si>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</si>
  <si>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</si>
  <si>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</si>
  <si>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</si>
  <si>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</si>
  <si>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</si>
  <si>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</si>
  <si>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</si>
  <si>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</si>
  <si>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</si>
  <si>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</si>
  <si>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</si>
  <si>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</si>
  <si>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</si>
  <si>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</si>
  <si>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</si>
  <si>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</si>
  <si>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</si>
  <si>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</si>
  <si>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</si>
  <si>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</si>
  <si>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</si>
  <si>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Mariana</t>
  </si>
  <si>
    <t>Rio Casca</t>
  </si>
  <si>
    <t>Rio Doce</t>
  </si>
  <si>
    <t>Ponte Nova</t>
  </si>
  <si>
    <t>Antônio Dias</t>
  </si>
  <si>
    <t>Barra Longa</t>
  </si>
  <si>
    <t>Raul Soares</t>
  </si>
  <si>
    <t>Açucena</t>
  </si>
  <si>
    <t>Alto</t>
  </si>
  <si>
    <t>Médio T1</t>
  </si>
  <si>
    <t>N05</t>
  </si>
  <si>
    <t>A04</t>
  </si>
  <si>
    <t>N03</t>
  </si>
  <si>
    <t>N07</t>
  </si>
  <si>
    <t>N02</t>
  </si>
  <si>
    <t>N06</t>
  </si>
  <si>
    <t>N08</t>
  </si>
  <si>
    <t>N01</t>
  </si>
  <si>
    <t>A02</t>
  </si>
  <si>
    <t>A08</t>
  </si>
  <si>
    <t>Venerida</t>
  </si>
  <si>
    <t>busca ativa, puçá e quadrats de 25x25cm</t>
  </si>
  <si>
    <r>
      <t>Corbicula fluminea</t>
    </r>
    <r>
      <rPr>
        <sz val="11"/>
        <color rgb="FF000000"/>
        <rFont val="Calibri"/>
        <family val="2"/>
      </rPr>
      <t xml:space="preserve"> (O. F. Müller, 1774)</t>
    </r>
  </si>
  <si>
    <r>
      <t>Melanoides tuberculata</t>
    </r>
    <r>
      <rPr>
        <sz val="11"/>
        <color rgb="FF000000"/>
        <rFont val="Calibri"/>
        <family val="2"/>
      </rPr>
      <t xml:space="preserve"> (O. F. Müller, 1774) </t>
    </r>
  </si>
  <si>
    <r>
      <t>Neritina zebra</t>
    </r>
    <r>
      <rPr>
        <sz val="11"/>
        <color rgb="FF000000"/>
        <rFont val="Calibri"/>
        <family val="2"/>
      </rPr>
      <t xml:space="preserve"> (Bruguiere, 1792)</t>
    </r>
  </si>
  <si>
    <r>
      <t>Neritina virginea</t>
    </r>
    <r>
      <rPr>
        <sz val="11"/>
        <color rgb="FF000000"/>
        <rFont val="Calibri"/>
        <family val="2"/>
      </rPr>
      <t xml:space="preserve"> (Linnaeus, 1758)</t>
    </r>
  </si>
  <si>
    <t>Littorinimorpha</t>
  </si>
  <si>
    <t>Architaenioglossa</t>
  </si>
  <si>
    <t>Busca ativa/Coleta manual</t>
  </si>
  <si>
    <t>Acervo da Coleção Zoológica do Instituto Nacional da Mata Atlântica (MBML)</t>
  </si>
  <si>
    <t>MBML</t>
  </si>
  <si>
    <t>Instituto Nacional da Mata Atlântica (INMA)</t>
  </si>
  <si>
    <t>Coleção Zoológica do Instituto Nacional da Mata Atlântica (MBML)</t>
  </si>
  <si>
    <t>Br:MBML:Malacofauna:1</t>
  </si>
  <si>
    <t>Br:MBML:Malacofauna:2</t>
  </si>
  <si>
    <t>Br:MBML:Malacofauna:3</t>
  </si>
  <si>
    <t>Br:MBML:Malacofauna:4</t>
  </si>
  <si>
    <t>Br:MBML:Malacofauna:5</t>
  </si>
  <si>
    <t>Br:MBML:Malacofauna:6</t>
  </si>
  <si>
    <t>Br:MBML:Malacofauna:7</t>
  </si>
  <si>
    <t>Br:MBML:Malacofauna:8</t>
  </si>
  <si>
    <t>Br:MBML:Malacofauna:9</t>
  </si>
  <si>
    <t>Br:MBML:Malacofauna:10</t>
  </si>
  <si>
    <t>Br:MBML:Malacofauna:11</t>
  </si>
  <si>
    <t>Br:MBML:Malacofauna:12</t>
  </si>
  <si>
    <t>Br:MBML:Malacofauna:13</t>
  </si>
  <si>
    <t>Br:MBML:Malacofauna:14</t>
  </si>
  <si>
    <t>Br:MBML:Malacofauna:15</t>
  </si>
  <si>
    <t>Br:MBML:Malacofauna:16</t>
  </si>
  <si>
    <t>Br:MBML:Malacofauna:17</t>
  </si>
  <si>
    <t>Br:MBML:Malacofauna:18</t>
  </si>
  <si>
    <t>Br:MBML:Malacofauna:19</t>
  </si>
  <si>
    <t>Br:MBML:Malacofauna:20</t>
  </si>
  <si>
    <t>Br:MBML:Malacofauna:21</t>
  </si>
  <si>
    <t>Br:MBML:Malacofauna:22</t>
  </si>
  <si>
    <t>Br:MBML:Malacofauna:23</t>
  </si>
  <si>
    <t>Br:MBML:Malacofauna:24</t>
  </si>
  <si>
    <t>Br:MBML:Malacofauna:25</t>
  </si>
  <si>
    <t>Br:MBML:Malacofauna:26</t>
  </si>
  <si>
    <t>Br:MBML:Malacofauna:27</t>
  </si>
  <si>
    <t>Br:MBML:Malacofauna:28</t>
  </si>
  <si>
    <t>Br:MBML:Malacofauna:29</t>
  </si>
  <si>
    <t>Br:MBML:Malacofauna:30</t>
  </si>
  <si>
    <t>Br:MBML:Malacofauna:31</t>
  </si>
  <si>
    <t>Br:MBML:Malacofauna:32</t>
  </si>
  <si>
    <t>Br:MBML:Malacofauna:33</t>
  </si>
  <si>
    <t>Br:MBML:Malacofauna:34</t>
  </si>
  <si>
    <t>Br:MBML:Malacofauna:35</t>
  </si>
  <si>
    <t>Br:MBML:Malacofauna:36</t>
  </si>
  <si>
    <t>Br:MBML:Malacofauna:37</t>
  </si>
  <si>
    <t>Br:MBML:Malacofauna:38</t>
  </si>
  <si>
    <t>Br:MBML:Malacofauna:39</t>
  </si>
  <si>
    <t>Br:MBML:Malacofauna:40</t>
  </si>
  <si>
    <t>Br:MBML:Malacofauna:41</t>
  </si>
  <si>
    <t>Br:MBML:Malacofauna:42</t>
  </si>
  <si>
    <t>Br:MBML:Malacofauna:43</t>
  </si>
  <si>
    <t>Br:MBML:Malacofauna:44</t>
  </si>
  <si>
    <t>Br:MBML:Malacofauna:45</t>
  </si>
  <si>
    <t>Br:MBML:Malacofauna:46</t>
  </si>
  <si>
    <t>Br:MBML:Malacofauna:47</t>
  </si>
  <si>
    <t>Br:MBML:Malacofauna:48</t>
  </si>
  <si>
    <t>Br:MBML:Malacofauna:49</t>
  </si>
  <si>
    <t>Br:MBML:Malacofauna:50</t>
  </si>
  <si>
    <t>Br:MBML:Malacofauna:51</t>
  </si>
  <si>
    <t>Br:MBML:Malacofauna:52</t>
  </si>
  <si>
    <t>Br:MBML:Malacofauna:53</t>
  </si>
  <si>
    <t>Br:MBML:Malacofauna:54</t>
  </si>
  <si>
    <t>Br:MBML:Malacofauna:55</t>
  </si>
  <si>
    <t>Br:MBML:Malacofauna:56</t>
  </si>
  <si>
    <t>Br:MBML:Malacofauna:57</t>
  </si>
  <si>
    <t>Br:MBML:Malacofauna:58</t>
  </si>
  <si>
    <t>Br:MBML:Malacofauna:59</t>
  </si>
  <si>
    <t>Br:MBML:Malacofauna:60</t>
  </si>
  <si>
    <t>Br:MBML:Malacofauna:61</t>
  </si>
  <si>
    <t>Br:MBML:Malacofauna:62</t>
  </si>
  <si>
    <t>Br:MBML:Malacofauna:63</t>
  </si>
  <si>
    <t>Br:MBML:Malacofauna:64</t>
  </si>
  <si>
    <t>Br:MBML:Malacofauna:65</t>
  </si>
  <si>
    <t>Br:MBML:Malacofauna:66</t>
  </si>
  <si>
    <t>Br:MBML:Malacofauna:67</t>
  </si>
  <si>
    <t>Br:MBML:Malacofauna:68</t>
  </si>
  <si>
    <t>Br:MBML:Malacofauna:69</t>
  </si>
  <si>
    <t>Br:MBML:Malacofauna:70</t>
  </si>
  <si>
    <t>Br:MBML:Malacofauna:71</t>
  </si>
  <si>
    <t>Br:MBML:Malacofauna:72</t>
  </si>
  <si>
    <t>Br:MBML:Malacofauna:73</t>
  </si>
  <si>
    <t>Br:MBML:Malacofauna:74</t>
  </si>
  <si>
    <t>Br:MBML:Malacofauna:75</t>
  </si>
  <si>
    <t>Br:MBML:Malacofauna:76</t>
  </si>
  <si>
    <t>Br:MBML:Malacofauna:77</t>
  </si>
  <si>
    <t>Br:MBML:Malacofauna:78</t>
  </si>
  <si>
    <t>Br:MBML:Malacofauna:79</t>
  </si>
  <si>
    <t>Br:MBML:Malacofauna:80</t>
  </si>
  <si>
    <t>Br:MBML:Malacofauna:81</t>
  </si>
  <si>
    <t>Br:MBML:Malacofauna:82</t>
  </si>
  <si>
    <t>Br:MBML:Malacofauna:83</t>
  </si>
  <si>
    <t>Br:MBML:Malacofauna:84</t>
  </si>
  <si>
    <t>Br:MBML:Malacofauna:85</t>
  </si>
  <si>
    <t>Br:MBML:Malacofauna:86</t>
  </si>
  <si>
    <t>Br:MBML:Malacofauna:87</t>
  </si>
  <si>
    <t>Br:MBML:Malacofauna:88</t>
  </si>
  <si>
    <t>Br:MBML:Malacofauna:89</t>
  </si>
  <si>
    <t>Br:MBML:Malacofauna:90</t>
  </si>
  <si>
    <t>Br:MBML:Malacofauna:91</t>
  </si>
  <si>
    <t>Br:MBML:Malacofauna:92</t>
  </si>
  <si>
    <t>Br:MBML:Malacofauna:93</t>
  </si>
  <si>
    <t>Br:MBML:Malacofauna:94</t>
  </si>
  <si>
    <t>Br:MBML:Malacofauna:95</t>
  </si>
  <si>
    <t>Br:MBML:Malacofauna:96</t>
  </si>
  <si>
    <t>Br:MBML:Malacofauna:97</t>
  </si>
  <si>
    <t>Br:MBML:Malacofauna:98</t>
  </si>
  <si>
    <t>Br:MBML:Malacofauna:99</t>
  </si>
  <si>
    <t>Br:MBML:Malacofauna:100</t>
  </si>
  <si>
    <t>Br:MBML:Malacofauna:101</t>
  </si>
  <si>
    <t>Br:MBML:Malacofauna:102</t>
  </si>
  <si>
    <t>Br:MBML:Malacofauna:103</t>
  </si>
  <si>
    <t>Br:MBML:Malacofauna:104</t>
  </si>
  <si>
    <t>Br:MBML:Malacofauna:105</t>
  </si>
  <si>
    <t>Br:MBML:Malacofauna:106</t>
  </si>
  <si>
    <t>Br:MBML:Malacofauna:107</t>
  </si>
  <si>
    <t>Br:MBML:Malacofauna:108</t>
  </si>
  <si>
    <t>Br:MBML:Malacofauna:109</t>
  </si>
  <si>
    <t>Br:MBML:Malacofauna:110</t>
  </si>
  <si>
    <t>Br:MBML:Malacofauna:111</t>
  </si>
  <si>
    <t>Br:MBML:Malacofauna:112</t>
  </si>
  <si>
    <t>Br:MBML:Malacofauna:113</t>
  </si>
  <si>
    <t>Br:MBML:Malacofauna:114</t>
  </si>
  <si>
    <t>Br:MBML:Malacofauna:115</t>
  </si>
  <si>
    <t>Br:MBML:Malacofauna:116</t>
  </si>
  <si>
    <t>Br:MBML:Malacofauna:117</t>
  </si>
  <si>
    <t>Br:MBML:Malacofauna:118</t>
  </si>
  <si>
    <t>Br:MBML:Malacofauna:119</t>
  </si>
  <si>
    <t>Br:MBML:Malacofauna:120</t>
  </si>
  <si>
    <t>Br:MBML:Malacofauna:121</t>
  </si>
  <si>
    <t>Br:MBML:Malacofauna:122</t>
  </si>
  <si>
    <t>Br:MBML:Malacofauna:123</t>
  </si>
  <si>
    <t>Br:MBML:Malacofauna:124</t>
  </si>
  <si>
    <t>Br:MBML:Malacofauna:125</t>
  </si>
  <si>
    <t>Br:MBML:Malacofauna:126</t>
  </si>
  <si>
    <t>Br:MBML:Malacofauna:127</t>
  </si>
  <si>
    <t>Br:MBML:Malacofauna:128</t>
  </si>
  <si>
    <t>Br:MBML:Malacofauna:129</t>
  </si>
  <si>
    <t>Br:MBML:Malacofauna:130</t>
  </si>
  <si>
    <t>Br:MBML:Malacofauna:131</t>
  </si>
  <si>
    <t>Br:MBML:Malacofauna:132</t>
  </si>
  <si>
    <t>Br:MBML:Malacofauna:133</t>
  </si>
  <si>
    <t>Br:MBML:Malacofauna:134</t>
  </si>
  <si>
    <t>Br:MBML:Malacofauna:135</t>
  </si>
  <si>
    <t>Br:MBML:Malacofauna:136</t>
  </si>
  <si>
    <t>Br:MBML:Malacofauna:137</t>
  </si>
  <si>
    <t>Br:MBML:Malacofauna:138</t>
  </si>
  <si>
    <t>Br:MBML:Malacofauna:139</t>
  </si>
  <si>
    <t>Br:MBML:Malacofauna:140</t>
  </si>
  <si>
    <t>Br:MBML:Malacofauna:141</t>
  </si>
  <si>
    <t>Br:MBML:Malacofauna:142</t>
  </si>
  <si>
    <t>Br:MBML:Malacofauna:143</t>
  </si>
  <si>
    <t>Br:MBML:Malacofauna:144</t>
  </si>
  <si>
    <t>Br:MBML:Malacofauna:145</t>
  </si>
  <si>
    <t>Br:MBML:Malacofauna:146</t>
  </si>
  <si>
    <t>Br:MBML:Malacofauna:147</t>
  </si>
  <si>
    <t>Br:MBML:Malacofauna:148</t>
  </si>
  <si>
    <t>Br:MBML:Malacofauna:149</t>
  </si>
  <si>
    <t>Br:MBML:Malacofauna:150</t>
  </si>
  <si>
    <t>Br:MBML:Malacofauna:151</t>
  </si>
  <si>
    <t>Br:MBML:Malacofauna:152</t>
  </si>
  <si>
    <t>Br:MBML:Malacofauna:153</t>
  </si>
  <si>
    <t>Br:MBML:Malacofauna:154</t>
  </si>
  <si>
    <t>Br:MBML:Malacofauna:155</t>
  </si>
  <si>
    <t>Br:MBML:Malacofauna:156</t>
  </si>
  <si>
    <t>Br:MBML:Malacofauna:157</t>
  </si>
  <si>
    <t>Br:MBML:Malacofauna:158</t>
  </si>
  <si>
    <t>Br:MBML:Malacofauna:159</t>
  </si>
  <si>
    <t>Br:MBML:Malacofauna:160</t>
  </si>
  <si>
    <t>Br:MBML:Malacofauna:161</t>
  </si>
  <si>
    <t>Br:MBML:Malacofauna:162</t>
  </si>
  <si>
    <t>Br:MBML:Malacofauna:163</t>
  </si>
  <si>
    <t>Br:MBML:Malacofauna:164</t>
  </si>
  <si>
    <t>Br:MBML:Malacofauna:165</t>
  </si>
  <si>
    <t>Br:MBML:Malacofauna:166</t>
  </si>
  <si>
    <t>Br:MBML:Malacofauna:167</t>
  </si>
  <si>
    <t>Br:MBML:Malacofauna:168</t>
  </si>
  <si>
    <t>Br:MBML:Malacofauna:169</t>
  </si>
  <si>
    <t>Br:MBML:Malacofauna:170</t>
  </si>
  <si>
    <t>Br:MBML:Malacofauna:171</t>
  </si>
  <si>
    <t>Br:MBML:Malacofauna:172</t>
  </si>
  <si>
    <t>https://creativecommons.org/licenses/by/4.0/legalcode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</si>
</sst>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d/m/yyyy"/>
  </numFmts>
  <fonts count="39"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i/>
      <sz val="11"/>
      <color rgb="FF000000"/>
      <name val="Calibri"/>
      <family val="2"/>
    </font>
    <font>
      <sz val="10"/>
      <color rgb="FF000000"/>
      <name val="Times New Roman"/>
      <family val="1"/>
    </font>
    <font>
      <sz val="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name val="Calibri"/>
      <family val="2"/>
    </font>
    <font>
      <sz val="11"/>
      <color rgb="FF9C6500"/>
      <name val="Calibri"/>
      <family val="2"/>
      <scheme val="minor"/>
    </font>
    <font>
      <sz val="10"/>
      <name val="Arial"/>
      <family val="2"/>
    </font>
    <font>
      <sz val="11"/>
      <color indexed="8"/>
      <name val="Arial"/>
      <family val="2"/>
    </font>
    <font>
      <sz val="11"/>
      <color rgb="FF000000"/>
      <name val="Arial"/>
      <family val="2"/>
    </font>
    <font>
      <u/>
      <sz val="11"/>
      <color theme="10"/>
      <name val="Calibri"/>
      <family val="2"/>
      <scheme val="minor"/>
    </font>
    <font>
      <sz val="11"/>
      <color rgb="FF000000"/>
      <name val="Calibri"/>
      <family val="2"/>
    </font>
  </fonts>
  <fills count="42">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229">
    <xf numFmtId="0" fontId="0" fillId="0" borderId="0"/>
    <xf numFmtId="0" fontId="9" fillId="0" borderId="0" applyNumberFormat="0" applyFill="0" applyBorder="0" applyAlignment="0" applyProtection="0"/>
    <xf numFmtId="0" fontId="13" fillId="0" borderId="0"/>
    <xf numFmtId="0" fontId="13" fillId="0" borderId="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2" fillId="13" borderId="5" applyNumberFormat="0" applyAlignment="0" applyProtection="0"/>
    <xf numFmtId="0" fontId="23" fillId="14" borderId="6" applyNumberFormat="0" applyAlignment="0" applyProtection="0"/>
    <xf numFmtId="0" fontId="24" fillId="14" borderId="5" applyNumberFormat="0" applyAlignment="0" applyProtection="0"/>
    <xf numFmtId="0" fontId="25" fillId="0" borderId="7" applyNumberFormat="0" applyFill="0" applyAlignment="0" applyProtection="0"/>
    <xf numFmtId="0" fontId="26" fillId="15"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3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3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3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0"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0"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0" borderId="0"/>
    <xf numFmtId="0" fontId="33" fillId="12" borderId="0" applyNumberFormat="0" applyBorder="0" applyAlignment="0" applyProtection="0"/>
    <xf numFmtId="0" fontId="30" fillId="20" borderId="0" applyNumberFormat="0" applyBorder="0" applyAlignment="0" applyProtection="0"/>
    <xf numFmtId="0" fontId="30" fillId="24" borderId="0" applyNumberFormat="0" applyBorder="0" applyAlignment="0" applyProtection="0"/>
    <xf numFmtId="0" fontId="30" fillId="28" borderId="0" applyNumberFormat="0" applyBorder="0" applyAlignment="0" applyProtection="0"/>
    <xf numFmtId="0" fontId="30" fillId="32"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13" fillId="0" borderId="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35" fillId="0" borderId="0"/>
    <xf numFmtId="165" fontId="36" fillId="0" borderId="0" applyBorder="0" applyProtection="0"/>
    <xf numFmtId="165" fontId="36" fillId="0" borderId="0" applyBorder="0" applyProtection="0"/>
    <xf numFmtId="0" fontId="37" fillId="0" borderId="0" applyNumberFormat="0" applyFill="0" applyBorder="0" applyAlignment="0" applyProtection="0"/>
    <xf numFmtId="0" fontId="21" fillId="12" borderId="0" applyNumberFormat="0" applyBorder="0" applyAlignment="0" applyProtection="0"/>
    <xf numFmtId="0"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34" fillId="0" borderId="0"/>
    <xf numFmtId="0" fontId="35" fillId="0" borderId="0"/>
    <xf numFmtId="0" fontId="35"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13" fillId="0" borderId="0"/>
    <xf numFmtId="0" fontId="35" fillId="0" borderId="0"/>
    <xf numFmtId="0" fontId="13"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0" borderId="0"/>
    <xf numFmtId="0" fontId="34"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34" fillId="0" borderId="0"/>
    <xf numFmtId="0" fontId="4" fillId="0" borderId="0"/>
    <xf numFmtId="0" fontId="4" fillId="0" borderId="0"/>
    <xf numFmtId="0" fontId="34" fillId="0" borderId="0"/>
    <xf numFmtId="0" fontId="4" fillId="0" borderId="0"/>
    <xf numFmtId="0" fontId="4" fillId="0" borderId="0"/>
    <xf numFmtId="0" fontId="4" fillId="0" borderId="0"/>
    <xf numFmtId="0" fontId="34" fillId="0" borderId="0"/>
    <xf numFmtId="0" fontId="13" fillId="0" borderId="0"/>
    <xf numFmtId="0" fontId="13" fillId="0" borderId="0"/>
    <xf numFmtId="0" fontId="13" fillId="0" borderId="0"/>
    <xf numFmtId="0" fontId="34" fillId="0" borderId="0"/>
    <xf numFmtId="0" fontId="13" fillId="0" borderId="0"/>
    <xf numFmtId="0" fontId="13" fillId="0" borderId="0"/>
    <xf numFmtId="0" fontId="34" fillId="0" borderId="0"/>
    <xf numFmtId="0" fontId="13" fillId="0" borderId="0"/>
    <xf numFmtId="0" fontId="13" fillId="0" borderId="0"/>
    <xf numFmtId="0" fontId="34" fillId="0" borderId="0"/>
    <xf numFmtId="0" fontId="13" fillId="0" borderId="0"/>
    <xf numFmtId="0" fontId="13" fillId="0" borderId="0"/>
    <xf numFmtId="0" fontId="13" fillId="0" borderId="0"/>
    <xf numFmtId="0" fontId="34" fillId="0" borderId="0"/>
    <xf numFmtId="0" fontId="13" fillId="0" borderId="0"/>
    <xf numFmtId="0" fontId="34" fillId="0" borderId="0"/>
    <xf numFmtId="0" fontId="13" fillId="0" borderId="0"/>
    <xf numFmtId="0" fontId="34" fillId="0" borderId="0"/>
    <xf numFmtId="0" fontId="34" fillId="0" borderId="0"/>
    <xf numFmtId="0" fontId="34" fillId="0" borderId="0"/>
    <xf numFmtId="0" fontId="34" fillId="0" borderId="0"/>
    <xf numFmtId="0" fontId="4" fillId="16" borderId="9" applyNumberFormat="0" applyFont="0" applyAlignment="0" applyProtection="0"/>
    <xf numFmtId="0" fontId="4"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5" fillId="0" borderId="0" applyNumberForma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 fillId="16" borderId="9"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16" borderId="9" applyNumberFormat="0" applyFont="0" applyAlignment="0" applyProtection="0"/>
    <xf numFmtId="0" fontId="38" fillId="0" borderId="0"/>
    <xf numFmtId="0" fontId="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16" borderId="9"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16"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0" fillId="0" borderId="0" xfId="0" applyBorder="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49" fontId="5"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7" fillId="2" borderId="1" xfId="0" applyFont="1" applyFill="1" applyBorder="1" applyAlignment="1">
      <alignment horizontal="center" vertical="center" wrapText="1"/>
    </xf>
    <xf numFmtId="0" fontId="0" fillId="0" borderId="0" xfId="0" applyFont="1" applyAlignment="1">
      <alignment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5"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8" fillId="0" borderId="1" xfId="0" applyFont="1" applyBorder="1" applyAlignment="1">
      <alignment vertical="center"/>
    </xf>
    <xf numFmtId="0" fontId="6"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0" fillId="0" borderId="0" xfId="0" applyNumberFormat="1" applyAlignment="1">
      <alignment horizontal="left"/>
    </xf>
    <xf numFmtId="0" fontId="7" fillId="2" borderId="1" xfId="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4" fontId="0" fillId="0" borderId="0" xfId="0" applyNumberFormat="1" applyAlignment="1">
      <alignment horizontal="center" vertical="center"/>
    </xf>
    <xf numFmtId="164" fontId="7"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49" fontId="0" fillId="0" borderId="1" xfId="0" applyNumberFormat="1" applyFont="1" applyBorder="1" applyAlignment="1">
      <alignment horizontal="center"/>
    </xf>
    <xf numFmtId="0" fontId="31" fillId="41" borderId="1" xfId="0" applyFont="1" applyFill="1" applyBorder="1" applyAlignment="1">
      <alignment horizontal="center" vertical="center"/>
    </xf>
    <xf numFmtId="49" fontId="0" fillId="0" borderId="0" xfId="0" applyNumberFormat="1" applyAlignment="1">
      <alignment horizontal="center" vertical="center"/>
    </xf>
    <xf numFmtId="49" fontId="0" fillId="0" borderId="1" xfId="0" applyNumberFormat="1" applyBorder="1" applyAlignment="1">
      <alignment horizontal="center" vertical="center"/>
    </xf>
    <xf numFmtId="49" fontId="0" fillId="41" borderId="1" xfId="0" applyNumberFormat="1" applyFill="1" applyBorder="1" applyAlignment="1">
      <alignment horizontal="center" vertical="center" wrapText="1"/>
    </xf>
    <xf numFmtId="49" fontId="12" fillId="41" borderId="1" xfId="0" applyNumberFormat="1" applyFont="1" applyFill="1" applyBorder="1" applyAlignment="1">
      <alignment horizontal="center" vertical="center"/>
    </xf>
    <xf numFmtId="164" fontId="0" fillId="41" borderId="1" xfId="0" applyNumberFormat="1" applyFill="1" applyBorder="1" applyAlignment="1">
      <alignment horizontal="center" vertical="center"/>
    </xf>
    <xf numFmtId="49" fontId="0" fillId="41" borderId="1" xfId="0" applyNumberFormat="1" applyFont="1" applyFill="1" applyBorder="1" applyAlignment="1">
      <alignment horizontal="center"/>
    </xf>
    <xf numFmtId="49" fontId="0" fillId="41" borderId="1" xfId="0" applyNumberFormat="1" applyFill="1" applyBorder="1" applyAlignment="1">
      <alignment horizontal="center" vertical="center"/>
    </xf>
    <xf numFmtId="49" fontId="12" fillId="0" borderId="1" xfId="0" applyNumberFormat="1" applyFont="1" applyBorder="1" applyAlignment="1">
      <alignment horizontal="center" vertical="center"/>
    </xf>
    <xf numFmtId="2" fontId="0" fillId="41" borderId="1" xfId="0" applyNumberFormat="1" applyFill="1" applyBorder="1" applyAlignment="1">
      <alignment horizontal="center" vertical="center"/>
    </xf>
    <xf numFmtId="49" fontId="32" fillId="41" borderId="1" xfId="0" applyNumberFormat="1" applyFont="1" applyFill="1" applyBorder="1" applyAlignment="1">
      <alignment horizontal="center"/>
    </xf>
    <xf numFmtId="49" fontId="0" fillId="41" borderId="1" xfId="0" applyNumberFormat="1" applyFill="1" applyBorder="1" applyAlignment="1">
      <alignment horizontal="center"/>
    </xf>
    <xf numFmtId="0" fontId="9" fillId="0" borderId="1" xfId="1" applyBorder="1"/>
  </cellXfs>
  <cellStyles count="2229">
    <cellStyle name="20% - Ênfase1" xfId="19" builtinId="30" customBuiltin="1"/>
    <cellStyle name="20% - Ênfase1 2" xfId="508" xr:uid="{771E7187-F240-41C6-8DBC-153E0594653F}"/>
    <cellStyle name="20% - Ênfase1 2 2" xfId="1458" xr:uid="{BBF6A9C5-4C9B-4F0E-AB04-DCAB95539D71}"/>
    <cellStyle name="20% - Ênfase1 3" xfId="798" xr:uid="{1EA0B560-BA0B-4419-A3FD-99664C2F542C}"/>
    <cellStyle name="20% - Ênfase1 3 2" xfId="1746" xr:uid="{B02C899B-8F27-4090-9464-894C5AAB02C0}"/>
    <cellStyle name="20% - Ênfase1 4" xfId="2034" xr:uid="{13236E7C-1F63-42A8-A1A9-8858C775D2AA}"/>
    <cellStyle name="20% - Ênfase1 5" xfId="1086" xr:uid="{73C73396-21AF-43AC-B385-2E21300F90EA}"/>
    <cellStyle name="20% - Ênfase2" xfId="22" builtinId="34" customBuiltin="1"/>
    <cellStyle name="20% - Ênfase2 2" xfId="510" xr:uid="{E85F153B-A056-4D28-A37B-4013ADAEFC0C}"/>
    <cellStyle name="20% - Ênfase2 2 2" xfId="1460" xr:uid="{018769FB-FD33-47C3-BD59-56C3455D1044}"/>
    <cellStyle name="20% - Ênfase2 3" xfId="800" xr:uid="{C70ABD55-D170-4936-948C-2EF8E62956CE}"/>
    <cellStyle name="20% - Ênfase2 3 2" xfId="1748" xr:uid="{FB203E53-5880-4CEE-BDFE-69E335D652FE}"/>
    <cellStyle name="20% - Ênfase2 4" xfId="2036" xr:uid="{EBBF30E9-D066-4D46-B060-A91F969A2B18}"/>
    <cellStyle name="20% - Ênfase2 5" xfId="1088" xr:uid="{5F3D9623-B114-4E82-8DE7-1E02E32976EA}"/>
    <cellStyle name="20% - Ênfase3" xfId="25" builtinId="38" customBuiltin="1"/>
    <cellStyle name="20% - Ênfase3 2" xfId="512" xr:uid="{3F98D2A9-65E2-49C9-BB5A-4B429DEBA134}"/>
    <cellStyle name="20% - Ênfase3 2 2" xfId="1462" xr:uid="{62B462C3-7189-4F0C-ACAB-492A03E2833A}"/>
    <cellStyle name="20% - Ênfase3 3" xfId="802" xr:uid="{2A072E8B-8C69-4AE1-A4A3-44F32A975BA5}"/>
    <cellStyle name="20% - Ênfase3 3 2" xfId="1750" xr:uid="{965EF81C-F67E-4E37-9AE1-4528E0912A68}"/>
    <cellStyle name="20% - Ênfase3 4" xfId="2038" xr:uid="{924EFC9E-970A-4E8F-A928-A7987568CC54}"/>
    <cellStyle name="20% - Ênfase3 5" xfId="1090" xr:uid="{7DE88307-074C-432C-A88B-7DBA17BC0790}"/>
    <cellStyle name="20% - Ênfase4" xfId="28" builtinId="42" customBuiltin="1"/>
    <cellStyle name="20% - Ênfase4 2" xfId="514" xr:uid="{E1C2A1CE-D7BC-4C21-BD99-AD96E2605BAC}"/>
    <cellStyle name="20% - Ênfase4 2 2" xfId="1464" xr:uid="{296B47D6-390F-428B-82CE-CF83A73B95DB}"/>
    <cellStyle name="20% - Ênfase4 3" xfId="804" xr:uid="{8781E6E3-E415-47D4-B17C-905C1EAE0910}"/>
    <cellStyle name="20% - Ênfase4 3 2" xfId="1752" xr:uid="{EE8DE866-245B-4909-9986-DA0AC7299152}"/>
    <cellStyle name="20% - Ênfase4 4" xfId="2040" xr:uid="{3B13D8D8-E52B-4A0A-BE3B-6FFA5A1D516C}"/>
    <cellStyle name="20% - Ênfase4 5" xfId="1092" xr:uid="{7ED79805-D609-4186-840C-E35CE5B6708E}"/>
    <cellStyle name="20% - Ênfase5" xfId="31" builtinId="46" customBuiltin="1"/>
    <cellStyle name="20% - Ênfase5 2" xfId="516" xr:uid="{5B5B0767-0F60-4054-A105-D5460EE1A83E}"/>
    <cellStyle name="20% - Ênfase5 2 2" xfId="1466" xr:uid="{45175882-6BB7-448E-8CFE-ECD7C2024BD2}"/>
    <cellStyle name="20% - Ênfase5 3" xfId="806" xr:uid="{A861A4D6-9CE4-49D5-8057-5D8EBB628E0F}"/>
    <cellStyle name="20% - Ênfase5 3 2" xfId="1754" xr:uid="{0E91F587-AA38-44CE-BA90-B6AE2E8F01CE}"/>
    <cellStyle name="20% - Ênfase5 4" xfId="2042" xr:uid="{C22EE263-6A26-4899-ACA5-E152410643EB}"/>
    <cellStyle name="20% - Ênfase5 5" xfId="1094" xr:uid="{2A2344D8-61BB-4851-AC7A-80D262A17911}"/>
    <cellStyle name="20% - Ênfase6" xfId="34" builtinId="50" customBuiltin="1"/>
    <cellStyle name="20% - Ênfase6 2" xfId="518" xr:uid="{869667CB-40BD-41D3-9436-71380D6B958C}"/>
    <cellStyle name="20% - Ênfase6 2 2" xfId="1468" xr:uid="{2A4C6EC9-F50F-45A7-B036-2A0EEA687FE5}"/>
    <cellStyle name="20% - Ênfase6 3" xfId="808" xr:uid="{98C111F1-891E-43EB-92D4-32965E7DB3F4}"/>
    <cellStyle name="20% - Ênfase6 3 2" xfId="1756" xr:uid="{6DA5226D-418F-4F5B-9C99-23C1C4A8A948}"/>
    <cellStyle name="20% - Ênfase6 4" xfId="2044" xr:uid="{7FDCBA09-7856-4417-8C3A-4F107AB6455D}"/>
    <cellStyle name="20% - Ênfase6 5" xfId="1096" xr:uid="{9A19F665-BE94-4395-AFBC-AA523E8E887E}"/>
    <cellStyle name="40% - Ênfase1" xfId="20" builtinId="31" customBuiltin="1"/>
    <cellStyle name="40% - Ênfase1 2" xfId="509" xr:uid="{C0400D94-C866-4B0F-B410-45B2B3442DC7}"/>
    <cellStyle name="40% - Ênfase1 2 2" xfId="1459" xr:uid="{404F751D-A172-4CF6-9BB0-E818EB68B020}"/>
    <cellStyle name="40% - Ênfase1 3" xfId="799" xr:uid="{06B30B1C-6D99-48FA-B375-CDF880F023B2}"/>
    <cellStyle name="40% - Ênfase1 3 2" xfId="1747" xr:uid="{879E579F-DC8A-4B99-8A0C-9A9905913E90}"/>
    <cellStyle name="40% - Ênfase1 4" xfId="2035" xr:uid="{B0D9F15A-D954-4A00-BCC5-1AE7EBDFD034}"/>
    <cellStyle name="40% - Ênfase1 5" xfId="1087" xr:uid="{11869972-BF00-4FBC-982A-AC38B161BB37}"/>
    <cellStyle name="40% - Ênfase2" xfId="23" builtinId="35" customBuiltin="1"/>
    <cellStyle name="40% - Ênfase2 2" xfId="511" xr:uid="{60447C8D-B8B6-4366-8CC7-1BBA7FA5D041}"/>
    <cellStyle name="40% - Ênfase2 2 2" xfId="1461" xr:uid="{3481EFC8-1DD6-41FE-9AE2-316D97E349D7}"/>
    <cellStyle name="40% - Ênfase2 3" xfId="801" xr:uid="{5A909146-AF85-452C-A046-C60FE1696BD6}"/>
    <cellStyle name="40% - Ênfase2 3 2" xfId="1749" xr:uid="{871C291E-2792-467A-91BC-689C179C0F41}"/>
    <cellStyle name="40% - Ênfase2 4" xfId="2037" xr:uid="{3FDF68CE-C562-48D6-A96D-BA64CF84ECE3}"/>
    <cellStyle name="40% - Ênfase2 5" xfId="1089" xr:uid="{ED3A7EAB-D440-4399-94BC-E1A5A97B63F4}"/>
    <cellStyle name="40% - Ênfase3" xfId="26" builtinId="39" customBuiltin="1"/>
    <cellStyle name="40% - Ênfase3 2" xfId="513" xr:uid="{71D579EF-330D-4B29-8BEE-8D6136C3F0B9}"/>
    <cellStyle name="40% - Ênfase3 2 2" xfId="1463" xr:uid="{93D85C16-74FB-4000-823C-022BC0583B57}"/>
    <cellStyle name="40% - Ênfase3 3" xfId="803" xr:uid="{D247D5FC-5D77-4A5C-9E57-F1B1AEE478F1}"/>
    <cellStyle name="40% - Ênfase3 3 2" xfId="1751" xr:uid="{83911153-81F0-4DCB-8FCE-B77EC7119AE0}"/>
    <cellStyle name="40% - Ênfase3 4" xfId="2039" xr:uid="{D97BFF35-4DB9-4623-9FF3-B49DB8B931F0}"/>
    <cellStyle name="40% - Ênfase3 5" xfId="1091" xr:uid="{3E26E33A-1D07-46DE-8415-F390A923FEDE}"/>
    <cellStyle name="40% - Ênfase4" xfId="29" builtinId="43" customBuiltin="1"/>
    <cellStyle name="40% - Ênfase4 2" xfId="515" xr:uid="{089AADAF-87D2-4E96-AB18-67D057B939B9}"/>
    <cellStyle name="40% - Ênfase4 2 2" xfId="1465" xr:uid="{A6F937C4-5884-4A15-8B3A-433F10A014FC}"/>
    <cellStyle name="40% - Ênfase4 3" xfId="805" xr:uid="{B8DC9C6D-AB2F-4E2A-B79B-CF413D4D05EB}"/>
    <cellStyle name="40% - Ênfase4 3 2" xfId="1753" xr:uid="{E879E7C7-B14C-4231-8B50-E1497E8C8A28}"/>
    <cellStyle name="40% - Ênfase4 4" xfId="2041" xr:uid="{7083BAC0-5832-4BDA-851E-34FCB9B1AC5C}"/>
    <cellStyle name="40% - Ênfase4 5" xfId="1093" xr:uid="{C517C0B3-DF63-4147-8F95-157507A2764C}"/>
    <cellStyle name="40% - Ênfase5" xfId="32" builtinId="47" customBuiltin="1"/>
    <cellStyle name="40% - Ênfase5 2" xfId="517" xr:uid="{3CEDACB5-7371-4AB3-9E44-354D2B213D87}"/>
    <cellStyle name="40% - Ênfase5 2 2" xfId="1467" xr:uid="{6508B42C-6185-4366-AD13-6DAB94ADC361}"/>
    <cellStyle name="40% - Ênfase5 3" xfId="807" xr:uid="{FAAAC279-B2D0-4A71-AC68-A790E014795D}"/>
    <cellStyle name="40% - Ênfase5 3 2" xfId="1755" xr:uid="{5C9E0854-3E38-4588-9958-781D982A21C5}"/>
    <cellStyle name="40% - Ênfase5 4" xfId="2043" xr:uid="{54680BA2-91B2-42C0-A2D8-A202863CB57C}"/>
    <cellStyle name="40% - Ênfase5 5" xfId="1095" xr:uid="{2F447BC8-8C44-454D-87B6-80E40801715B}"/>
    <cellStyle name="40% - Ênfase6" xfId="35" builtinId="51" customBuiltin="1"/>
    <cellStyle name="40% - Ênfase6 2" xfId="519" xr:uid="{2851B055-C015-4310-A3E4-0588309FF9E1}"/>
    <cellStyle name="40% - Ênfase6 2 2" xfId="1469" xr:uid="{2FE2F686-352F-4D5D-A4F0-EC8FFC7AEC54}"/>
    <cellStyle name="40% - Ênfase6 3" xfId="809" xr:uid="{BFA60518-8A6D-47EF-87B8-17CA277FA18B}"/>
    <cellStyle name="40% - Ênfase6 3 2" xfId="1757" xr:uid="{ABBA82A8-199B-4953-8692-59FF76E48574}"/>
    <cellStyle name="40% - Ênfase6 4" xfId="2045" xr:uid="{B60A647B-1E69-4C68-A54F-141793A43316}"/>
    <cellStyle name="40% - Ênfase6 5" xfId="1097" xr:uid="{1B7F53CE-8FD4-459C-8019-65235707327B}"/>
    <cellStyle name="60% - Ênfase1 2" xfId="45" xr:uid="{46480244-5201-4D42-9247-B2011D952DEC}"/>
    <cellStyle name="60% - Ênfase1 2 2" xfId="520" xr:uid="{F0D66BE7-D502-4CFD-B005-75EC72F4CDD5}"/>
    <cellStyle name="60% - Ênfase1 2 2 2" xfId="1470" xr:uid="{1C5A2D51-95E0-45A2-8201-4B18BEABB3EE}"/>
    <cellStyle name="60% - Ênfase1 2 3" xfId="810" xr:uid="{6673B1F1-6E9E-4117-9179-754F8679B9D8}"/>
    <cellStyle name="60% - Ênfase1 2 3 2" xfId="1758" xr:uid="{66EA6B06-9DAD-4A96-90F3-5E257EBBA55B}"/>
    <cellStyle name="60% - Ênfase1 2 4" xfId="2046" xr:uid="{372EFC23-C5C4-4C56-88B8-E914CFBF973B}"/>
    <cellStyle name="60% - Ênfase1 2 5" xfId="1098" xr:uid="{3D8A5957-F4BB-4C4B-B07A-4334A92A7059}"/>
    <cellStyle name="60% - Ênfase1 3" xfId="38" xr:uid="{1700181E-5B32-42C3-9D7A-7FD9A763117B}"/>
    <cellStyle name="60% - Ênfase2 2" xfId="46" xr:uid="{357ADD71-BE39-413F-A2BA-234295F57064}"/>
    <cellStyle name="60% - Ênfase2 2 2" xfId="525" xr:uid="{4EFC95D8-5AC7-495F-A3BC-BDDE12AAC9FA}"/>
    <cellStyle name="60% - Ênfase2 2 2 2" xfId="1475" xr:uid="{F9542363-98A7-4CCA-8012-FBA42184B33D}"/>
    <cellStyle name="60% - Ênfase2 2 3" xfId="815" xr:uid="{CADFC141-C255-4AB2-AA58-4516743355AC}"/>
    <cellStyle name="60% - Ênfase2 2 3 2" xfId="1763" xr:uid="{BABF6726-41E6-4E71-B9BF-578976B8FFAE}"/>
    <cellStyle name="60% - Ênfase2 2 4" xfId="2051" xr:uid="{F8163F09-57DD-4032-A741-2DDF7681A5BB}"/>
    <cellStyle name="60% - Ênfase2 2 5" xfId="1103" xr:uid="{84595D9F-5F8C-4B58-9D9F-C4D3EA8941ED}"/>
    <cellStyle name="60% - Ênfase2 3" xfId="39" xr:uid="{BE98EB4C-6395-4FA1-9757-84FCE553F5D3}"/>
    <cellStyle name="60% - Ênfase3 2" xfId="47" xr:uid="{66E459A2-3E5D-42AF-972D-89B58DDF2D7F}"/>
    <cellStyle name="60% - Ênfase3 2 2" xfId="521" xr:uid="{97FD24C2-5AE6-47A0-8D39-11AAC054AD1A}"/>
    <cellStyle name="60% - Ênfase3 2 2 2" xfId="1471" xr:uid="{34DD4F5D-312A-4B17-AE35-D687F8CA6D87}"/>
    <cellStyle name="60% - Ênfase3 2 3" xfId="811" xr:uid="{884F4708-2F8C-4043-B8B7-6CDD6EA384A2}"/>
    <cellStyle name="60% - Ênfase3 2 3 2" xfId="1759" xr:uid="{E5417C88-FF2B-4F33-86E9-95BBA4A03B34}"/>
    <cellStyle name="60% - Ênfase3 2 4" xfId="2047" xr:uid="{286A07AE-7298-4776-9D97-EC6C659CBAFE}"/>
    <cellStyle name="60% - Ênfase3 2 5" xfId="1099" xr:uid="{FE79AD91-E898-48A5-8351-07C5118187D9}"/>
    <cellStyle name="60% - Ênfase3 3" xfId="40" xr:uid="{60172FE2-8A34-4C31-82D6-75D413648072}"/>
    <cellStyle name="60% - Ênfase4 2" xfId="48" xr:uid="{ECF1800F-220A-4C9F-A4F6-8795914DB987}"/>
    <cellStyle name="60% - Ênfase4 2 2" xfId="524" xr:uid="{A14FBEF4-24DA-4A31-9992-C368F2909148}"/>
    <cellStyle name="60% - Ênfase4 2 2 2" xfId="1474" xr:uid="{D26ED42A-6579-425D-9CB4-1F1B2EF41A5C}"/>
    <cellStyle name="60% - Ênfase4 2 3" xfId="814" xr:uid="{EDEB13B7-C76B-45DE-95EA-68E1AB83AE7A}"/>
    <cellStyle name="60% - Ênfase4 2 3 2" xfId="1762" xr:uid="{1F4DB454-0FAA-4384-AE0A-0EA284B52096}"/>
    <cellStyle name="60% - Ênfase4 2 4" xfId="2050" xr:uid="{06D13AD0-1C93-4040-9677-C512AF81E7F8}"/>
    <cellStyle name="60% - Ênfase4 2 5" xfId="1102" xr:uid="{FB13ED1B-30D3-41EF-8072-CDEDFEA8CC80}"/>
    <cellStyle name="60% - Ênfase4 3" xfId="41" xr:uid="{11B02D04-3CD3-44AC-9817-AE64C659E975}"/>
    <cellStyle name="60% - Ênfase5 2" xfId="49" xr:uid="{34A0003E-0E1C-4DBB-9918-5127E6802DE6}"/>
    <cellStyle name="60% - Ênfase5 2 2" xfId="522" xr:uid="{3BCFF993-8F61-484B-84E0-E39FC71DEB86}"/>
    <cellStyle name="60% - Ênfase5 2 2 2" xfId="1472" xr:uid="{959B73E8-1A08-4D48-ADC9-1E260BCA3E29}"/>
    <cellStyle name="60% - Ênfase5 2 3" xfId="812" xr:uid="{D8689FA0-3BDB-409D-A470-57BF40F05DB2}"/>
    <cellStyle name="60% - Ênfase5 2 3 2" xfId="1760" xr:uid="{7C73E66D-0327-487C-9B6E-0D59E7B89E8F}"/>
    <cellStyle name="60% - Ênfase5 2 4" xfId="2048" xr:uid="{7C204BEB-DBFA-48B2-BEAD-7F5E2091A1D2}"/>
    <cellStyle name="60% - Ênfase5 2 5" xfId="1100" xr:uid="{54B8E132-C89D-4E96-8085-35FFB652C1ED}"/>
    <cellStyle name="60% - Ênfase5 3" xfId="42" xr:uid="{E2E31028-5A43-4D7B-8F85-B2539AB74AE7}"/>
    <cellStyle name="60% - Ênfase6 2" xfId="50" xr:uid="{1B4B398D-CBC7-4607-AC9F-B2B824BE9D03}"/>
    <cellStyle name="60% - Ênfase6 2 2" xfId="523" xr:uid="{D07A279D-566E-46E4-88E0-8A5FDF5D0DA4}"/>
    <cellStyle name="60% - Ênfase6 2 2 2" xfId="1473" xr:uid="{00422930-228F-4201-991E-F7536222C89B}"/>
    <cellStyle name="60% - Ênfase6 2 3" xfId="813" xr:uid="{D9333F62-9174-4EFF-99C3-DBCCDCC1F6BD}"/>
    <cellStyle name="60% - Ênfase6 2 3 2" xfId="1761" xr:uid="{B4939A1D-8990-40A9-AA28-4FC4AE3C7DF9}"/>
    <cellStyle name="60% - Ênfase6 2 4" xfId="2049" xr:uid="{7FFB70EE-7F92-44AE-B459-1A9A7E36C97F}"/>
    <cellStyle name="60% - Ênfase6 2 5" xfId="1101" xr:uid="{6DF6EAAB-A788-4FA6-A2AF-D907382C67CC}"/>
    <cellStyle name="60% - Ênfase6 3" xfId="43" xr:uid="{8308EF90-BC08-4763-84C0-4C793C9FACAE}"/>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Excel Built-in Normal" xfId="51" xr:uid="{6DC8AFE6-E277-4FBD-A6E0-741E2DE75AC8}"/>
    <cellStyle name="Excel Built-in Normal 1" xfId="52" xr:uid="{A6413BF7-3387-484D-8E18-A167973661EA}"/>
    <cellStyle name="Excel Built-in Normal 1 1" xfId="53" xr:uid="{1C16B6C5-4F64-4D2C-8AB8-E00EC83A1A3F}"/>
    <cellStyle name="Hiperlink" xfId="1" builtinId="8"/>
    <cellStyle name="Hiperlink 2" xfId="54" xr:uid="{17CD68FD-85FB-4087-9AFD-8D12ACB9A214}"/>
    <cellStyle name="Hiperlink 3" xfId="529" xr:uid="{447A8D28-2F08-4935-B097-92BCCA6F5448}"/>
    <cellStyle name="Neutra 2" xfId="55" xr:uid="{BD1007F6-ECFA-4429-8456-DE185026A05F}"/>
    <cellStyle name="Neutro 2" xfId="37" xr:uid="{82607E28-09AC-411A-B9B1-F87957EA8C0F}"/>
    <cellStyle name="Normal" xfId="0" builtinId="0"/>
    <cellStyle name="Normal 10" xfId="3" xr:uid="{11DEEE1B-553B-42A1-8F60-B4082807B50D}"/>
    <cellStyle name="Normal 11" xfId="56" xr:uid="{3F4596F1-E0D3-4C0E-83EF-47CE5654343C}"/>
    <cellStyle name="Normal 12" xfId="57" xr:uid="{559E5CF6-C740-4F4E-893C-E9F9E71C9C52}"/>
    <cellStyle name="Normal 13" xfId="58" xr:uid="{4FDCB5D8-53C4-40F9-BA2A-B16B3E4ABF58}"/>
    <cellStyle name="Normal 14" xfId="59" xr:uid="{2BC0AC64-BFB2-4187-8B38-4C1BD5543ABF}"/>
    <cellStyle name="Normal 14 2" xfId="60" xr:uid="{B415E325-8B33-47ED-89ED-B993ED3BA071}"/>
    <cellStyle name="Normal 14 3" xfId="61" xr:uid="{57EC33B1-F530-452A-B5FF-2FBFBB6D0D46}"/>
    <cellStyle name="Normal 14 4" xfId="62" xr:uid="{2A13D510-50DE-4DBD-A971-0E6169025344}"/>
    <cellStyle name="Normal 14 5" xfId="63" xr:uid="{A122B3A1-1A72-4A3D-A26E-DEC47EBC916B}"/>
    <cellStyle name="Normal 15" xfId="64" xr:uid="{06C8BA11-B421-4061-A808-65A447933A15}"/>
    <cellStyle name="Normal 16" xfId="65" xr:uid="{BB30EF7E-D9CF-4E56-AF3F-B8F7545395C7}"/>
    <cellStyle name="Normal 17" xfId="66" xr:uid="{0C71F16C-2DC1-41F6-A93F-3658021EB454}"/>
    <cellStyle name="Normal 18" xfId="67" xr:uid="{A17AE208-0633-488E-93F2-91DC80CBA19E}"/>
    <cellStyle name="Normal 19" xfId="68" xr:uid="{EB3167C4-7F3F-4F2B-A3A9-61B2905855F0}"/>
    <cellStyle name="Normal 2" xfId="69" xr:uid="{960B1D72-B66E-4FF1-9877-2AABDE11F073}"/>
    <cellStyle name="Normal 2 10" xfId="70" xr:uid="{3901C168-19D2-4844-A820-75204FAE2884}"/>
    <cellStyle name="Normal 2 11" xfId="71" xr:uid="{9C74026F-643A-4C12-86E3-C1E5B91D62D8}"/>
    <cellStyle name="Normal 2 12" xfId="72" xr:uid="{B1EA1FF7-1614-48B8-B80D-95CE5EC7EC6B}"/>
    <cellStyle name="Normal 2 13" xfId="73" xr:uid="{5EB663AF-E281-4A7F-A123-FECD3A94E845}"/>
    <cellStyle name="Normal 2 14" xfId="74" xr:uid="{7059B93C-DCEA-4847-841A-E774A63908BF}"/>
    <cellStyle name="Normal 2 15" xfId="75" xr:uid="{4DCF1006-3566-41BF-83CB-7B7B284AD7F2}"/>
    <cellStyle name="Normal 2 16" xfId="76" xr:uid="{E16EC9BF-4858-47B0-AED4-0AD1C7343AA6}"/>
    <cellStyle name="Normal 2 17" xfId="77" xr:uid="{A1ABC5D4-CBAC-4B8F-85A8-DBBABD3B548E}"/>
    <cellStyle name="Normal 2 18" xfId="78" xr:uid="{7AFE583B-9CC5-4EAD-ACD7-EBCF673987B7}"/>
    <cellStyle name="Normal 2 19" xfId="79" xr:uid="{396F6716-008E-44B7-9C09-E9B76995BB99}"/>
    <cellStyle name="Normal 2 19 2" xfId="80" xr:uid="{4F13E9DD-A14D-4746-8B68-5B95F84CD656}"/>
    <cellStyle name="Normal 2 19 2 2" xfId="81" xr:uid="{5970D24C-622A-4AF1-80A1-549813250A38}"/>
    <cellStyle name="Normal 2 19 2 2 2" xfId="82" xr:uid="{A35764A4-575F-43C1-8E57-047438269AD3}"/>
    <cellStyle name="Normal 2 19 2 3" xfId="83" xr:uid="{BC31F62B-E90F-47DA-AACE-74DE8C315050}"/>
    <cellStyle name="Normal 2 19 2 4" xfId="84" xr:uid="{A89DCDEA-8976-4D22-8696-39727B28C847}"/>
    <cellStyle name="Normal 2 19 2 5" xfId="85" xr:uid="{01D80F29-1C11-49F9-9DF7-F0034F1F62F3}"/>
    <cellStyle name="Normal 2 19 2 6" xfId="86" xr:uid="{1DFDD2F6-AED7-43EA-A3BE-0B220B685859}"/>
    <cellStyle name="Normal 2 19 2 7" xfId="87" xr:uid="{0985B636-C9C5-437D-BF8A-75E509FD77D4}"/>
    <cellStyle name="Normal 2 19 3" xfId="88" xr:uid="{04A442FE-6A56-4AA7-8F7E-A3B52CE5F15D}"/>
    <cellStyle name="Normal 2 19 4" xfId="89" xr:uid="{A1C26DDE-A9CC-4BB9-8D60-A23FB2D915D5}"/>
    <cellStyle name="Normal 2 19 5" xfId="90" xr:uid="{85C06776-B9C4-4004-B304-BB3EA8FC98BB}"/>
    <cellStyle name="Normal 2 19 5 2" xfId="91" xr:uid="{00E66584-A81B-44B6-AD75-554333758492}"/>
    <cellStyle name="Normal 2 19 6" xfId="92" xr:uid="{660B4F18-1313-4C6A-AD80-F2FC34232470}"/>
    <cellStyle name="Normal 2 19 7" xfId="93" xr:uid="{0BF9AA02-A20D-478E-81E4-75B2A519DCB9}"/>
    <cellStyle name="Normal 2 19 8" xfId="94" xr:uid="{166C5A58-8330-4AB0-9524-1316BA3447A6}"/>
    <cellStyle name="Normal 2 19 9" xfId="95" xr:uid="{662BE991-8306-41CE-A184-C1CE67865FAC}"/>
    <cellStyle name="Normal 2 2" xfId="96" xr:uid="{3534A60C-9912-48B3-ACBC-76B60AB8C917}"/>
    <cellStyle name="Normal 2 2 10" xfId="97" xr:uid="{ECFCCDC8-E88F-415F-ADB0-92F149B6DE31}"/>
    <cellStyle name="Normal 2 2 11" xfId="98" xr:uid="{EBABD1FB-E432-4EFB-8F09-966E13AE7CD4}"/>
    <cellStyle name="Normal 2 2 12" xfId="99" xr:uid="{6B1B33AF-F07E-4CCC-B1EF-0BE42E3E69B4}"/>
    <cellStyle name="Normal 2 2 13" xfId="100" xr:uid="{1833BF3D-CA8B-4D72-897B-D460D0072029}"/>
    <cellStyle name="Normal 2 2 14" xfId="101" xr:uid="{5085DB92-5279-46BE-976B-7293F9E5A133}"/>
    <cellStyle name="Normal 2 2 15" xfId="102" xr:uid="{4A178C91-8CAD-441E-BD6F-21879FB7C12A}"/>
    <cellStyle name="Normal 2 2 16" xfId="103" xr:uid="{2559E270-77E5-4973-B85D-5F89BB67A365}"/>
    <cellStyle name="Normal 2 2 16 2" xfId="104" xr:uid="{2FB86496-317E-4C59-A712-B689B2050B17}"/>
    <cellStyle name="Normal 2 2 16 2 2" xfId="105" xr:uid="{5A8B10E7-A2A1-43A4-A51E-DB9F22F10C1F}"/>
    <cellStyle name="Normal 2 2 16 2 2 2" xfId="106" xr:uid="{C18996A8-CF1F-422B-870D-B8749576B134}"/>
    <cellStyle name="Normal 2 2 16 2 3" xfId="107" xr:uid="{042C529A-5970-496A-B2DD-8085713FBA9E}"/>
    <cellStyle name="Normal 2 2 16 2 4" xfId="108" xr:uid="{65345BE0-6781-4A53-AC7D-C49BCFBFFADD}"/>
    <cellStyle name="Normal 2 2 16 2 5" xfId="109" xr:uid="{2E58D1E2-45FD-4972-943F-18AFF805B0B5}"/>
    <cellStyle name="Normal 2 2 16 2 6" xfId="110" xr:uid="{F7E16448-BFD9-4816-B063-062F82210F36}"/>
    <cellStyle name="Normal 2 2 16 2 7" xfId="111" xr:uid="{0575BFB7-C980-44CF-9EC6-1FEDC9F1147D}"/>
    <cellStyle name="Normal 2 2 16 3" xfId="112" xr:uid="{54484462-57F9-4514-9E71-F4DD0A28F93E}"/>
    <cellStyle name="Normal 2 2 16 4" xfId="113" xr:uid="{FF46F744-FB22-404F-B89D-B399B0E373B2}"/>
    <cellStyle name="Normal 2 2 16 5" xfId="114" xr:uid="{FDDD87A1-4DCA-4893-BEEC-AE4AFCF22345}"/>
    <cellStyle name="Normal 2 2 16 5 2" xfId="115" xr:uid="{CDE41A2A-F05C-4C9A-9FA7-967AB2B8E576}"/>
    <cellStyle name="Normal 2 2 16 6" xfId="116" xr:uid="{8C9AF0D3-8284-40B1-B716-2A3D5D103D5F}"/>
    <cellStyle name="Normal 2 2 16 7" xfId="117" xr:uid="{3E2DE80D-8632-4867-9CB7-1311B83FF3DF}"/>
    <cellStyle name="Normal 2 2 16 8" xfId="118" xr:uid="{BC60C09B-6142-4550-946E-F44F0AA78491}"/>
    <cellStyle name="Normal 2 2 16 9" xfId="119" xr:uid="{B8B3D754-B481-4E83-ACB2-AFDB3207F558}"/>
    <cellStyle name="Normal 2 2 17" xfId="120" xr:uid="{43FCE8A7-9E43-479D-9DA0-C38A6A16E6FD}"/>
    <cellStyle name="Normal 2 2 18" xfId="121" xr:uid="{1B7805F4-0F3D-41E5-8E71-E180965A5D17}"/>
    <cellStyle name="Normal 2 2 19" xfId="122" xr:uid="{01AA8FFC-B0B0-473E-B25E-70B55248CF42}"/>
    <cellStyle name="Normal 2 2 19 2" xfId="123" xr:uid="{CF931528-9F2A-4063-A834-1264DAFF12C9}"/>
    <cellStyle name="Normal 2 2 19 2 2" xfId="124" xr:uid="{F2BA75F8-3D29-4F2A-8E9F-AE34B500C164}"/>
    <cellStyle name="Normal 2 2 19 3" xfId="125" xr:uid="{1F452FF1-11A1-4B3E-A66D-AA57B2C5B657}"/>
    <cellStyle name="Normal 2 2 19 4" xfId="126" xr:uid="{D3EECC4E-001A-45CA-8B1B-B48609BB018A}"/>
    <cellStyle name="Normal 2 2 19 5" xfId="127" xr:uid="{8EA15037-870D-4940-B484-1F612D449BAA}"/>
    <cellStyle name="Normal 2 2 19 6" xfId="128" xr:uid="{23B8C077-C579-4960-BBAC-545DBCA09CB8}"/>
    <cellStyle name="Normal 2 2 19 7" xfId="129" xr:uid="{E1A38ECB-1A16-4F6C-82CE-13DFAB12EE66}"/>
    <cellStyle name="Normal 2 2 2" xfId="130" xr:uid="{9114608A-4ADB-4F35-BB3A-FEA861E1808F}"/>
    <cellStyle name="Normal 2 2 2 10" xfId="131" xr:uid="{944559FD-C09D-4F38-BE4E-E36A5F1111D2}"/>
    <cellStyle name="Normal 2 2 2 11" xfId="132" xr:uid="{315E88AC-B2AE-4E8F-A162-E8AD6A3505E8}"/>
    <cellStyle name="Normal 2 2 2 12" xfId="133" xr:uid="{ADBFF3A6-90A4-4690-8DE0-8E7BA14B8D27}"/>
    <cellStyle name="Normal 2 2 2 2" xfId="134" xr:uid="{33E943C3-E63E-4D42-A3FE-64506518342E}"/>
    <cellStyle name="Normal 2 2 2 2 10" xfId="135" xr:uid="{5BEFA59F-8867-4047-A9CF-97AB0467E992}"/>
    <cellStyle name="Normal 2 2 2 2 11" xfId="136" xr:uid="{E2D510BD-EAB0-4C9F-9C42-4A5A70A8C085}"/>
    <cellStyle name="Normal 2 2 2 2 12" xfId="137" xr:uid="{0634DFF6-808A-4ADB-BB92-962CC069890B}"/>
    <cellStyle name="Normal 2 2 2 2 2" xfId="138" xr:uid="{3DAEB86D-AE56-480F-9EDC-89CA70F90758}"/>
    <cellStyle name="Normal 2 2 2 2 2 2" xfId="139" xr:uid="{F5AA8202-A16F-4AFF-926F-10F1B08EDDE1}"/>
    <cellStyle name="Normal 2 2 2 2 2 2 2" xfId="140" xr:uid="{887F8877-1430-472E-B6FA-97D2795DA06D}"/>
    <cellStyle name="Normal 2 2 2 2 2 2 2 2" xfId="141" xr:uid="{9BCB34EA-08EB-49BB-84BF-747B41EA4412}"/>
    <cellStyle name="Normal 2 2 2 2 2 2 3" xfId="142" xr:uid="{946CE62E-1B83-447C-A421-48576EA15761}"/>
    <cellStyle name="Normal 2 2 2 2 2 2 4" xfId="143" xr:uid="{9EE95A8B-2F21-4D35-8FF4-AEC9DD2B6125}"/>
    <cellStyle name="Normal 2 2 2 2 2 2 5" xfId="144" xr:uid="{1CF97E05-481D-4286-A005-E2455EB3DCFB}"/>
    <cellStyle name="Normal 2 2 2 2 2 2 6" xfId="145" xr:uid="{CCE11DBB-E8FB-47EB-9C02-BE24DCC4B194}"/>
    <cellStyle name="Normal 2 2 2 2 2 2 7" xfId="146" xr:uid="{1672A267-DA4A-4126-A1E7-FBD7DDF87601}"/>
    <cellStyle name="Normal 2 2 2 2 2 3" xfId="147" xr:uid="{9406BC22-12FB-43C1-BFC2-06B5C273E10C}"/>
    <cellStyle name="Normal 2 2 2 2 2 4" xfId="148" xr:uid="{DC1803EA-CB3E-4B0A-A1B4-3028681BE943}"/>
    <cellStyle name="Normal 2 2 2 2 2 5" xfId="149" xr:uid="{D7A76C70-84DD-4C8B-8B96-45E824AC2850}"/>
    <cellStyle name="Normal 2 2 2 2 2 5 2" xfId="150" xr:uid="{84C862A5-7676-438E-A8FC-328F80DBBF05}"/>
    <cellStyle name="Normal 2 2 2 2 2 6" xfId="151" xr:uid="{96879B57-BAF5-4425-89F7-67573D771A42}"/>
    <cellStyle name="Normal 2 2 2 2 2 7" xfId="152" xr:uid="{591FA868-B26F-4DFB-878D-206D1BE173E3}"/>
    <cellStyle name="Normal 2 2 2 2 2 8" xfId="153" xr:uid="{820BD166-EA5F-4D7D-931D-04A95D50170E}"/>
    <cellStyle name="Normal 2 2 2 2 2 9" xfId="154" xr:uid="{5BCC435F-E396-41C2-B490-ABAF38F090AB}"/>
    <cellStyle name="Normal 2 2 2 2 3" xfId="155" xr:uid="{42B0A1D9-A38F-4244-A740-BA8C872839BE}"/>
    <cellStyle name="Normal 2 2 2 2 4" xfId="156" xr:uid="{D37E3422-B21A-448E-B136-945E8C264464}"/>
    <cellStyle name="Normal 2 2 2 2 5" xfId="157" xr:uid="{5F7A23EE-1D01-4F32-956B-33DD6D397023}"/>
    <cellStyle name="Normal 2 2 2 2 6" xfId="158" xr:uid="{FC77D0D5-F475-47B3-83A6-8AF9A8D6A2ED}"/>
    <cellStyle name="Normal 2 2 2 2 6 2" xfId="159" xr:uid="{BF7058D8-1FBC-4DE0-80C0-18B35305A990}"/>
    <cellStyle name="Normal 2 2 2 2 6 2 2" xfId="160" xr:uid="{55679465-C094-4BCC-83D0-43A810DE7534}"/>
    <cellStyle name="Normal 2 2 2 2 6 3" xfId="161" xr:uid="{14D51B8D-4C5E-40C3-AEDB-BDE63210A094}"/>
    <cellStyle name="Normal 2 2 2 2 6 4" xfId="162" xr:uid="{E06F3B62-6611-4851-99F9-82DCCBF3F6F5}"/>
    <cellStyle name="Normal 2 2 2 2 6 5" xfId="163" xr:uid="{FD3DA4C1-46BE-4301-83E7-547E281C7165}"/>
    <cellStyle name="Normal 2 2 2 2 6 6" xfId="164" xr:uid="{059F01FE-5F78-4327-9B3B-A7896391CFE1}"/>
    <cellStyle name="Normal 2 2 2 2 6 7" xfId="165" xr:uid="{2481D2DF-1EFF-4072-8470-08D734400B75}"/>
    <cellStyle name="Normal 2 2 2 2 7" xfId="166" xr:uid="{96F4244E-D72C-40F3-A917-F74615B3EF27}"/>
    <cellStyle name="Normal 2 2 2 2 8" xfId="167" xr:uid="{AB61A709-94A5-4DCE-BDDB-539184F94D09}"/>
    <cellStyle name="Normal 2 2 2 2 8 2" xfId="168" xr:uid="{40E22C72-6223-4F4F-B7EE-40DAF434BA05}"/>
    <cellStyle name="Normal 2 2 2 2 9" xfId="169" xr:uid="{1971144F-9292-4A35-BAEB-1F0C2761487E}"/>
    <cellStyle name="Normal 2 2 2 3" xfId="170" xr:uid="{3146A567-5E03-4DBC-B636-59641C7E7B7F}"/>
    <cellStyle name="Normal 2 2 2 3 2" xfId="171" xr:uid="{32BAF6C8-A425-462E-8615-EEF2757C052C}"/>
    <cellStyle name="Normal 2 2 2 3 2 2" xfId="172" xr:uid="{18257C30-0E64-44D3-AA10-5D00093BF723}"/>
    <cellStyle name="Normal 2 2 2 3 2 2 2" xfId="173" xr:uid="{FE5B57BD-B902-4613-A635-9CDA579DCF1F}"/>
    <cellStyle name="Normal 2 2 2 3 2 3" xfId="174" xr:uid="{AA667D4B-990A-485D-BC57-083EBBBE5224}"/>
    <cellStyle name="Normal 2 2 2 3 2 4" xfId="175" xr:uid="{E90B2BA8-D755-4344-9049-75EF787F90F5}"/>
    <cellStyle name="Normal 2 2 2 3 2 5" xfId="176" xr:uid="{756DD4A7-8A8C-47B8-93B4-BBF536FD2C0A}"/>
    <cellStyle name="Normal 2 2 2 3 2 6" xfId="177" xr:uid="{A274C222-7674-40C3-BE84-6BBD567D7D21}"/>
    <cellStyle name="Normal 2 2 2 3 2 7" xfId="178" xr:uid="{5550948C-0643-47B1-93A4-115D46400306}"/>
    <cellStyle name="Normal 2 2 2 3 3" xfId="179" xr:uid="{9BD8CBA2-FBA6-45EB-9044-3F80266DCF74}"/>
    <cellStyle name="Normal 2 2 2 3 4" xfId="180" xr:uid="{AF90FBE8-8D0D-41BD-932A-BD522B82482C}"/>
    <cellStyle name="Normal 2 2 2 3 5" xfId="181" xr:uid="{8428BDCD-FF4C-4EAF-8AA3-D49CF4070F5F}"/>
    <cellStyle name="Normal 2 2 2 3 5 2" xfId="182" xr:uid="{24AF8E0F-DDD2-4C38-93C4-E808E44C54A8}"/>
    <cellStyle name="Normal 2 2 2 3 6" xfId="183" xr:uid="{E6E50AA1-3FAB-4C4E-8431-0924C7D955BF}"/>
    <cellStyle name="Normal 2 2 2 3 7" xfId="184" xr:uid="{69595AEB-5845-4313-BEC5-7D2E479D3C6B}"/>
    <cellStyle name="Normal 2 2 2 3 8" xfId="185" xr:uid="{30AE35B5-9024-4D15-AF46-F6319C6D6BF6}"/>
    <cellStyle name="Normal 2 2 2 3 9" xfId="186" xr:uid="{2F5DA095-A331-4128-BB92-48CBFBDF0333}"/>
    <cellStyle name="Normal 2 2 2 4" xfId="187" xr:uid="{24D529B6-465A-47F9-B3BA-D1E02217EF2E}"/>
    <cellStyle name="Normal 2 2 2 5" xfId="188" xr:uid="{36ECB0D1-8F3C-4C94-BFA8-70482A228EBB}"/>
    <cellStyle name="Normal 2 2 2 6" xfId="189" xr:uid="{A8DB5962-00CD-4826-AC0B-C3B5CEA53ED1}"/>
    <cellStyle name="Normal 2 2 2 6 2" xfId="190" xr:uid="{D5446426-8BF5-4CF6-8958-F9CDE35099B4}"/>
    <cellStyle name="Normal 2 2 2 6 2 2" xfId="191" xr:uid="{79036208-83E3-4C91-A346-F6DFD77AA2C8}"/>
    <cellStyle name="Normal 2 2 2 6 3" xfId="192" xr:uid="{B5065626-9D08-4C9C-8C7C-97007FB64F78}"/>
    <cellStyle name="Normal 2 2 2 6 4" xfId="193" xr:uid="{AE8B8CD6-48BB-44E5-85A1-37269151913B}"/>
    <cellStyle name="Normal 2 2 2 6 5" xfId="194" xr:uid="{A5F4F3E8-CC10-4FAA-8AED-5CDB7C85A6DD}"/>
    <cellStyle name="Normal 2 2 2 6 6" xfId="195" xr:uid="{D2205F00-FA8A-43E8-802B-B16D65CC8503}"/>
    <cellStyle name="Normal 2 2 2 6 7" xfId="196" xr:uid="{822877DB-2103-4952-B76F-202071C81E1D}"/>
    <cellStyle name="Normal 2 2 2 7" xfId="197" xr:uid="{40C780A9-6CC0-435B-B2D7-ADB908DD7D41}"/>
    <cellStyle name="Normal 2 2 2 8" xfId="198" xr:uid="{448CFCCE-A768-4237-864D-6F0E7ABB82A7}"/>
    <cellStyle name="Normal 2 2 2 8 2" xfId="199" xr:uid="{4BDD7AD6-0C38-40B2-99EA-0EE37302BA29}"/>
    <cellStyle name="Normal 2 2 2 9" xfId="200" xr:uid="{4A2C2058-537C-41D1-A863-8E3D6073C5EC}"/>
    <cellStyle name="Normal 2 2 20" xfId="201" xr:uid="{84A2722E-0D38-41B9-9A03-B4FE9302375B}"/>
    <cellStyle name="Normal 2 2 21" xfId="202" xr:uid="{4DF73041-653F-491F-8E76-444CADE73EE1}"/>
    <cellStyle name="Normal 2 2 21 2" xfId="203" xr:uid="{217687C9-F1BD-4BFC-80FB-341FDBCEDAB0}"/>
    <cellStyle name="Normal 2 2 22" xfId="204" xr:uid="{9F86EC3C-828C-4E48-8A9E-D80F5129A51A}"/>
    <cellStyle name="Normal 2 2 23" xfId="205" xr:uid="{270ECBA5-BEBB-46F8-8D2A-63E680C7D931}"/>
    <cellStyle name="Normal 2 2 24" xfId="206" xr:uid="{4441EAA4-92A6-4E5E-B7BE-36BB21B81720}"/>
    <cellStyle name="Normal 2 2 25" xfId="207" xr:uid="{DD77B9D4-59B3-4770-B81C-0493C307E287}"/>
    <cellStyle name="Normal 2 2 3" xfId="208" xr:uid="{953E434C-E560-43E8-8C77-1E6E4F30D09A}"/>
    <cellStyle name="Normal 2 2 4" xfId="209" xr:uid="{3A27CF68-3EC1-4F10-9E19-8A88BBF85F7F}"/>
    <cellStyle name="Normal 2 2 5" xfId="210" xr:uid="{741AEC80-559D-4E7C-A7FC-A83F88483193}"/>
    <cellStyle name="Normal 2 2 6" xfId="211" xr:uid="{F5990602-A267-427A-8857-4CC155E4B65E}"/>
    <cellStyle name="Normal 2 2 7" xfId="212" xr:uid="{CE5E916D-3838-49AD-BA51-D1FAE2005A80}"/>
    <cellStyle name="Normal 2 2 8" xfId="213" xr:uid="{0A4E8A7C-8FE0-44E6-9E22-B8002E96AF3B}"/>
    <cellStyle name="Normal 2 2 9" xfId="214" xr:uid="{404E4DBF-BC7B-4B06-ADE7-F54F189F4EF3}"/>
    <cellStyle name="Normal 2 20" xfId="215" xr:uid="{B242CABC-5BC0-4040-9007-6E53196E8312}"/>
    <cellStyle name="Normal 2 21" xfId="216" xr:uid="{B81E7C9E-68B2-45BC-81B3-1F13686AD604}"/>
    <cellStyle name="Normal 2 22" xfId="217" xr:uid="{54D6B8A7-5386-4F2C-8F81-1753ABF425C5}"/>
    <cellStyle name="Normal 2 23" xfId="218" xr:uid="{C8162DE1-2F5F-4855-ABB8-73EDFD38D9B1}"/>
    <cellStyle name="Normal 2 24" xfId="219" xr:uid="{6F39D1D0-01BE-4DDD-8D43-8C3E465ABF91}"/>
    <cellStyle name="Normal 2 25" xfId="220" xr:uid="{B1E7C123-E9D0-4F48-9BE1-B924170646CF}"/>
    <cellStyle name="Normal 2 26" xfId="221" xr:uid="{74E31417-93AC-4B2B-93FC-B985BE14016A}"/>
    <cellStyle name="Normal 2 26 2" xfId="222" xr:uid="{61583B76-FC57-41BE-BDBF-A2E1A84BA22E}"/>
    <cellStyle name="Normal 2 26 2 2" xfId="223" xr:uid="{37FC317A-FEEC-4D90-B084-5F10F08182D9}"/>
    <cellStyle name="Normal 2 26 3" xfId="224" xr:uid="{A64335E1-0626-47EA-A61C-998367CFA18C}"/>
    <cellStyle name="Normal 2 26 4" xfId="225" xr:uid="{4A6F5C74-35AE-431E-83EC-6C0F9B2FA37D}"/>
    <cellStyle name="Normal 2 26 5" xfId="226" xr:uid="{EF6D2CBD-C74F-45CA-8A13-6F43C946D2ED}"/>
    <cellStyle name="Normal 2 26 6" xfId="227" xr:uid="{6D5257E8-F99E-41B8-8A76-FF0893972AB5}"/>
    <cellStyle name="Normal 2 26 7" xfId="228" xr:uid="{3B24777A-4ED6-41AE-ACC1-3FD85CFD55E4}"/>
    <cellStyle name="Normal 2 27" xfId="229" xr:uid="{670AE795-6F5A-4C5C-90FF-54500B8DBBB6}"/>
    <cellStyle name="Normal 2 28" xfId="230" xr:uid="{129B3315-1F82-49FF-A744-0BBAFEECD6BA}"/>
    <cellStyle name="Normal 2 29" xfId="231" xr:uid="{F3D2A273-F336-46C4-BE07-82A6823D71E8}"/>
    <cellStyle name="Normal 2 3" xfId="232" xr:uid="{4F15F52B-9154-41E6-82EE-E0F2091469AE}"/>
    <cellStyle name="Normal 2 30" xfId="233" xr:uid="{FB9ACA17-845F-41A8-960C-193CC7FBD288}"/>
    <cellStyle name="Normal 2 31" xfId="234" xr:uid="{90804B3B-995C-44E5-A2D1-FC571AFEFFE2}"/>
    <cellStyle name="Normal 2 32" xfId="235" xr:uid="{54E4B646-4432-4845-835C-A6A92DD54C0D}"/>
    <cellStyle name="Normal 2 32 2" xfId="236" xr:uid="{02AA2CC9-AE97-4807-8AAA-6A7606BF4793}"/>
    <cellStyle name="Normal 2 33" xfId="237" xr:uid="{53255232-CE24-488C-934A-517792432FD2}"/>
    <cellStyle name="Normal 2 34" xfId="238" xr:uid="{51DA17A9-ABE7-4857-A354-CAAF45CFA3B6}"/>
    <cellStyle name="Normal 2 35" xfId="239" xr:uid="{9B1EB0C2-964D-4253-8745-9B35D009A160}"/>
    <cellStyle name="Normal 2 36" xfId="240" xr:uid="{35CC22D9-8150-4B2F-88D0-74747B46FD17}"/>
    <cellStyle name="Normal 2 37" xfId="241" xr:uid="{B42D64A8-E683-416A-A1B0-78A6A552CA45}"/>
    <cellStyle name="Normal 2 4" xfId="242" xr:uid="{D26E346C-43AF-46B6-AD0C-DA0EDDF265B1}"/>
    <cellStyle name="Normal 2 5" xfId="243" xr:uid="{7C09CE1E-F650-4593-9048-47F80B8EE20C}"/>
    <cellStyle name="Normal 2 5 2" xfId="244" xr:uid="{B2BB41C1-8BC3-4182-8F3F-D8E59127665E}"/>
    <cellStyle name="Normal 2 5 3" xfId="245" xr:uid="{B13FF0B5-2CFC-432B-9904-BBE3FBF16424}"/>
    <cellStyle name="Normal 2 5 4" xfId="246" xr:uid="{476717C1-6F4B-429E-8517-9DD2C2D5AF49}"/>
    <cellStyle name="Normal 2 6" xfId="247" xr:uid="{000FD327-331A-4FCC-AF57-6C19709E1CA4}"/>
    <cellStyle name="Normal 2 6 2" xfId="248" xr:uid="{64B18357-7A12-4E01-B9DE-E340F677E157}"/>
    <cellStyle name="Normal 2 6 3" xfId="249" xr:uid="{8E132014-F5AC-4017-9C6E-AB9B2717AEF6}"/>
    <cellStyle name="Normal 2 7" xfId="250" xr:uid="{FE18952E-F433-4027-B09A-78061AF9E665}"/>
    <cellStyle name="Normal 2 7 2" xfId="251" xr:uid="{BC117B29-82A3-426A-A05D-0ADA3F390F23}"/>
    <cellStyle name="Normal 2 7 3" xfId="252" xr:uid="{C2156554-D157-41A0-AC04-C6DC9ED04052}"/>
    <cellStyle name="Normal 2 8" xfId="253" xr:uid="{2FC14590-4D30-4927-85B1-633A6BF380CF}"/>
    <cellStyle name="Normal 2 8 2" xfId="254" xr:uid="{3F89570A-2CB6-467C-9CE7-C075DEA60DC3}"/>
    <cellStyle name="Normal 2 8 3" xfId="255" xr:uid="{9005751E-7E74-4645-98B3-788EBC409481}"/>
    <cellStyle name="Normal 2 9" xfId="256" xr:uid="{62D680C6-A2DE-4558-BAB1-F7579956D253}"/>
    <cellStyle name="Normal 2 9 2" xfId="257" xr:uid="{AD526BDC-98A2-4E87-AA0C-5EB194CF4439}"/>
    <cellStyle name="Normal 2 9 3" xfId="258" xr:uid="{3814C486-212C-4FAC-B77C-B01C19650D1C}"/>
    <cellStyle name="Normal 20" xfId="259" xr:uid="{D21CD3D0-10A2-4960-9053-C69951C05C90}"/>
    <cellStyle name="Normal 21" xfId="260" xr:uid="{1EC54B97-C1E2-44AF-8532-3FB1C9DCF6A1}"/>
    <cellStyle name="Normal 22" xfId="261" xr:uid="{9284B5D2-BF28-4FE2-BEB7-02F3FBDC23EA}"/>
    <cellStyle name="Normal 23" xfId="262" xr:uid="{955166B6-6A0D-498C-9985-1448F047721D}"/>
    <cellStyle name="Normal 24" xfId="263" xr:uid="{11ADA44C-C224-4FE4-B0FF-20BE6561076F}"/>
    <cellStyle name="Normal 25" xfId="264" xr:uid="{D67C1F29-A444-4240-9FF4-7CAF7F861E07}"/>
    <cellStyle name="Normal 26" xfId="265" xr:uid="{1B1E7209-C7A3-496C-98E3-7284CCB82BBB}"/>
    <cellStyle name="Normal 27" xfId="266" xr:uid="{5AF674F3-5825-417C-A69F-7C09081EB966}"/>
    <cellStyle name="Normal 28" xfId="267" xr:uid="{C3DB7B4C-EB5A-4131-BC62-51EE05B0E6CB}"/>
    <cellStyle name="Normal 29" xfId="268" xr:uid="{2DDC9641-8D04-4981-A175-B65AAAADFA20}"/>
    <cellStyle name="Normal 3" xfId="269" xr:uid="{2157CF01-C707-4D16-9E52-89283D06B671}"/>
    <cellStyle name="Normal 3 2" xfId="270" xr:uid="{91C1197E-CCD2-458B-A688-885E856536CC}"/>
    <cellStyle name="Normal 3 3" xfId="271" xr:uid="{BC17CF06-E8F7-4056-A66C-464803DC864E}"/>
    <cellStyle name="Normal 3 4" xfId="272" xr:uid="{BA6292A2-888C-4304-A81B-B3044B542E4B}"/>
    <cellStyle name="Normal 3 5" xfId="273" xr:uid="{D28C1DC6-AD7F-4675-987A-EBE55542207B}"/>
    <cellStyle name="Normal 3 5 2" xfId="531" xr:uid="{DA9BF9A0-5786-4E01-9908-24348A57E3DB}"/>
    <cellStyle name="Normal 3 5 2 2" xfId="1479" xr:uid="{225F6892-6956-4491-882A-2CAC9B8E2358}"/>
    <cellStyle name="Normal 3 5 3" xfId="819" xr:uid="{630CF45F-52F2-4F40-A8B1-52D32F80DA88}"/>
    <cellStyle name="Normal 3 5 3 2" xfId="1767" xr:uid="{ACF272BD-83A1-4410-B542-321DC7BBC8B2}"/>
    <cellStyle name="Normal 3 5 4" xfId="2055" xr:uid="{6E5BD2BB-4805-4270-A4DA-60537B51B369}"/>
    <cellStyle name="Normal 3 5 5" xfId="1107" xr:uid="{9F5B87E3-FB87-4D2C-A5C1-A869C4AFB56A}"/>
    <cellStyle name="Normal 30" xfId="274" xr:uid="{1993C981-B861-48CB-9A35-C5F937C25ADF}"/>
    <cellStyle name="Normal 31" xfId="275" xr:uid="{2A26A799-54A7-4D61-BA54-3E557C6914B2}"/>
    <cellStyle name="Normal 32" xfId="276" xr:uid="{30B02906-4AF0-40B9-AFD3-0AB9DE0799EC}"/>
    <cellStyle name="Normal 33" xfId="44" xr:uid="{6429FFF9-358A-4CEF-8B1C-CFAEFB777F7F}"/>
    <cellStyle name="Normal 33 2" xfId="2" xr:uid="{E235252B-39E7-43DF-813D-A7FCCE11652A}"/>
    <cellStyle name="Normal 33 3" xfId="277" xr:uid="{206CBBAE-5DD4-4B2B-8678-CE57E81A7300}"/>
    <cellStyle name="Normal 33 4" xfId="278" xr:uid="{3C4BFEFF-2C42-4298-89B9-68D30466BA02}"/>
    <cellStyle name="Normal 33 5" xfId="279" xr:uid="{A3FF54E0-5329-4ED0-A341-B14055ADCEFB}"/>
    <cellStyle name="Normal 34" xfId="36" xr:uid="{1C4C6BE9-77EE-41A8-92AF-CC7E8B096446}"/>
    <cellStyle name="Normal 34 2" xfId="280" xr:uid="{634964E5-BCA4-4970-8103-98BC9E943707}"/>
    <cellStyle name="Normal 34 3" xfId="530" xr:uid="{150EE803-00D7-464C-8FF5-A975DCFDB96D}"/>
    <cellStyle name="Normal 34 3 2" xfId="1478" xr:uid="{D42096B9-D44E-4FF1-9880-BB897DF0B953}"/>
    <cellStyle name="Normal 34 4" xfId="818" xr:uid="{B91CCB2E-3B12-4715-8FDC-8AA89E81DE24}"/>
    <cellStyle name="Normal 34 4 2" xfId="1766" xr:uid="{7F2CCC2A-67FA-428A-BE6E-12B940A79EB5}"/>
    <cellStyle name="Normal 34 5" xfId="2054" xr:uid="{ABCF8065-0DE5-4077-8872-A21BAC7CD52B}"/>
    <cellStyle name="Normal 34 6" xfId="1106" xr:uid="{181938C9-F870-4FD8-9CEF-64865C112F4C}"/>
    <cellStyle name="Normal 35" xfId="528" xr:uid="{AC8B8523-A40A-4C2C-B3BF-2CA789366D0A}"/>
    <cellStyle name="Normal 35 2" xfId="281" xr:uid="{B01CB3DC-1862-4B26-9A49-4C52E90AE306}"/>
    <cellStyle name="Normal 36" xfId="415" xr:uid="{C40DA969-81BE-49FC-B96A-F0AEBABF55EF}"/>
    <cellStyle name="Normal 36 2" xfId="282" xr:uid="{2EEB48ED-6BEA-4A42-87E3-4F3A1CC9BAA8}"/>
    <cellStyle name="Normal 36 3" xfId="1365" xr:uid="{31F96247-C9B2-401B-AA76-09591AFE9E88}"/>
    <cellStyle name="Normal 37" xfId="705" xr:uid="{25361F9C-9872-4515-B106-77EC44796499}"/>
    <cellStyle name="Normal 37 2" xfId="283" xr:uid="{20C488C8-6180-4A38-8080-19E7EED00522}"/>
    <cellStyle name="Normal 37 3" xfId="1653" xr:uid="{FA8D44D4-9B2F-477F-8FE7-5FEBFCE09397}"/>
    <cellStyle name="Normal 38" xfId="1941" xr:uid="{618207D3-2C86-4422-94A0-E32CC98F4003}"/>
    <cellStyle name="Normal 38 2" xfId="284" xr:uid="{EB5DB08D-93CA-41A2-9C03-957A312DBBE3}"/>
    <cellStyle name="Normal 39" xfId="285" xr:uid="{AC31B4D9-5502-481B-A42B-DC7B313443FA}"/>
    <cellStyle name="Normal 4" xfId="286" xr:uid="{3EF85B0D-09D1-456C-AE9E-A13C67BA83F1}"/>
    <cellStyle name="Normal 4 2" xfId="287" xr:uid="{82509953-E61A-460D-917B-5053F3EEF367}"/>
    <cellStyle name="Normal 4 3" xfId="288" xr:uid="{4418A151-ADE1-476D-A033-F12C1F3004AB}"/>
    <cellStyle name="Normal 40" xfId="993" xr:uid="{F13DA1A2-2614-4C46-9869-87A942CBC286}"/>
    <cellStyle name="Normal 5" xfId="289" xr:uid="{B6DE4336-1BC0-42FF-829A-B24E2EA3A9EC}"/>
    <cellStyle name="Normal 5 10" xfId="706" xr:uid="{960E534D-AD56-4BF0-865C-B40674A45417}"/>
    <cellStyle name="Normal 5 10 2" xfId="1654" xr:uid="{A8AAB25B-E8A2-48D6-941C-0AF6FF581470}"/>
    <cellStyle name="Normal 5 11" xfId="1942" xr:uid="{6DD7BFDB-D33C-4880-8F42-AF2AAC27DE31}"/>
    <cellStyle name="Normal 5 12" xfId="994" xr:uid="{69BAD444-60AF-435D-85B6-866667631796}"/>
    <cellStyle name="Normal 5 2" xfId="290" xr:uid="{0A979180-571E-4FE1-91E9-7A2021479A32}"/>
    <cellStyle name="Normal 5 2 10" xfId="1943" xr:uid="{9F7D3CFE-97D5-48D1-8C4C-1EBE28230921}"/>
    <cellStyle name="Normal 5 2 11" xfId="995" xr:uid="{00F6E237-0687-4470-848C-528E07E96A23}"/>
    <cellStyle name="Normal 5 2 2" xfId="291" xr:uid="{4C9D6375-2407-416F-A52A-18E18850EEB9}"/>
    <cellStyle name="Normal 5 2 2 2" xfId="418" xr:uid="{BDAE7E6E-1887-482E-8703-0E689374B9C2}"/>
    <cellStyle name="Normal 5 2 2 2 2" xfId="1368" xr:uid="{CCAAB26A-3088-4A3F-9F18-8F7EB5AC9D31}"/>
    <cellStyle name="Normal 5 2 2 3" xfId="708" xr:uid="{F2730C8E-28A6-4E91-B97B-4B8EEE2A136A}"/>
    <cellStyle name="Normal 5 2 2 3 2" xfId="1656" xr:uid="{7FD029C6-E05E-41C0-848B-6CE66344BFE5}"/>
    <cellStyle name="Normal 5 2 2 4" xfId="1944" xr:uid="{51FBA084-4BF0-4CB5-BF0F-840242D2C750}"/>
    <cellStyle name="Normal 5 2 2 5" xfId="996" xr:uid="{ED53E8A2-787F-48BC-8041-B69F161492DB}"/>
    <cellStyle name="Normal 5 2 3" xfId="292" xr:uid="{F1844174-5943-43F0-A7F6-D0F7ECA44FEE}"/>
    <cellStyle name="Normal 5 2 3 2" xfId="419" xr:uid="{BE0B3A68-FE68-4CA3-ACEF-28BCC029336A}"/>
    <cellStyle name="Normal 5 2 3 2 2" xfId="1369" xr:uid="{334B5C16-1A9A-43FB-8CF3-E72C0E6897DC}"/>
    <cellStyle name="Normal 5 2 3 3" xfId="709" xr:uid="{DCEFD50C-DCBF-440D-B168-436CA2202565}"/>
    <cellStyle name="Normal 5 2 3 3 2" xfId="1657" xr:uid="{F691B359-72A0-4E09-A365-83F1DEF9F133}"/>
    <cellStyle name="Normal 5 2 3 4" xfId="1945" xr:uid="{24CE443E-BA25-40B2-9DBE-2887B9AB16A3}"/>
    <cellStyle name="Normal 5 2 3 5" xfId="997" xr:uid="{1C7A7B73-0BCF-4CEC-9F77-D47B9F86AD0E}"/>
    <cellStyle name="Normal 5 2 4" xfId="293" xr:uid="{17B0E148-EF44-4DD4-8A71-CF9449493AEC}"/>
    <cellStyle name="Normal 5 2 4 2" xfId="420" xr:uid="{C9F66E36-36BF-4898-ABE7-99F96BD2F527}"/>
    <cellStyle name="Normal 5 2 4 2 2" xfId="1370" xr:uid="{8BF625EE-A96E-46E1-9DBC-DA16CD550E3E}"/>
    <cellStyle name="Normal 5 2 4 3" xfId="710" xr:uid="{A99BFADA-F9E8-4297-8B18-D689FDEED8BB}"/>
    <cellStyle name="Normal 5 2 4 3 2" xfId="1658" xr:uid="{BB04CEBC-78A6-4B6F-80DD-4B6629E1A026}"/>
    <cellStyle name="Normal 5 2 4 4" xfId="1946" xr:uid="{414AB873-9CDE-41F3-8893-FC815879635D}"/>
    <cellStyle name="Normal 5 2 4 5" xfId="998" xr:uid="{EBFE1367-3041-4ED9-B496-550579157A1B}"/>
    <cellStyle name="Normal 5 2 5" xfId="294" xr:uid="{C0B48C68-22B3-468E-AE2D-A01E08747573}"/>
    <cellStyle name="Normal 5 2 5 2" xfId="421" xr:uid="{94BA3870-95F4-4C87-9955-16DE8A6D94B7}"/>
    <cellStyle name="Normal 5 2 5 2 2" xfId="1371" xr:uid="{7892A223-E9A2-40C0-9523-10A7517009C0}"/>
    <cellStyle name="Normal 5 2 5 3" xfId="711" xr:uid="{DE6E1A8F-7822-4B17-AF55-70DF426BC8D1}"/>
    <cellStyle name="Normal 5 2 5 3 2" xfId="1659" xr:uid="{DF5F647A-CC45-45C8-899F-D484B817989F}"/>
    <cellStyle name="Normal 5 2 5 4" xfId="1947" xr:uid="{B06583A5-C81B-4547-971C-EF9CF8990D43}"/>
    <cellStyle name="Normal 5 2 5 5" xfId="999" xr:uid="{7F0A0E33-A2DE-40C4-BE5F-98B1604937B7}"/>
    <cellStyle name="Normal 5 2 6" xfId="295" xr:uid="{F038BEAF-0ED7-46BE-8EDB-3AF169737479}"/>
    <cellStyle name="Normal 5 2 6 2" xfId="532" xr:uid="{0298D34A-5885-493E-8419-D26CEDE40D06}"/>
    <cellStyle name="Normal 5 2 6 2 2" xfId="1480" xr:uid="{E323F84E-3707-43C2-B763-41886F8229E6}"/>
    <cellStyle name="Normal 5 2 6 3" xfId="820" xr:uid="{4F302340-D9B9-4B8F-8C9E-9BF28FF53BF2}"/>
    <cellStyle name="Normal 5 2 6 3 2" xfId="1768" xr:uid="{3812E0BF-F19E-4C5A-BF56-223823B8CFF4}"/>
    <cellStyle name="Normal 5 2 6 4" xfId="2056" xr:uid="{5A5516D8-0553-4191-8BEB-22352686E3AB}"/>
    <cellStyle name="Normal 5 2 6 5" xfId="1108" xr:uid="{491B9999-99CD-4B99-A9AB-1F886F107ABD}"/>
    <cellStyle name="Normal 5 2 7" xfId="296" xr:uid="{25C09693-2B2A-4F2B-A85A-B42395833381}"/>
    <cellStyle name="Normal 5 2 8" xfId="417" xr:uid="{00628606-7C08-465D-B51B-2EDF47FC7A02}"/>
    <cellStyle name="Normal 5 2 8 2" xfId="1367" xr:uid="{EE28AF46-C5BD-4CA1-A6CE-2B8E563A46D6}"/>
    <cellStyle name="Normal 5 2 9" xfId="707" xr:uid="{40D7428C-4705-4CFE-A764-3EB72FCF2730}"/>
    <cellStyle name="Normal 5 2 9 2" xfId="1655" xr:uid="{66A0AF05-1A9A-443C-8C1F-62E220B32770}"/>
    <cellStyle name="Normal 5 3" xfId="297" xr:uid="{208F479C-9266-4DC0-9FDB-F29B95971DAA}"/>
    <cellStyle name="Normal 5 3 2" xfId="298" xr:uid="{6EC768A3-27A5-4592-8F29-1F3DF0792A10}"/>
    <cellStyle name="Normal 5 3 2 2" xfId="533" xr:uid="{DB2A16C3-B049-40BE-9ECF-C84E9DEEB7CE}"/>
    <cellStyle name="Normal 5 3 2 2 2" xfId="1481" xr:uid="{C6FE8506-607E-44D9-9283-9D341C768C8C}"/>
    <cellStyle name="Normal 5 3 2 3" xfId="821" xr:uid="{AD25B91E-04EC-44E1-829B-627151055F8F}"/>
    <cellStyle name="Normal 5 3 2 3 2" xfId="1769" xr:uid="{59A8BDA3-FD29-4CDD-8D64-F54092810CCF}"/>
    <cellStyle name="Normal 5 3 2 4" xfId="2057" xr:uid="{1D04E2B0-2668-4DE0-BC3D-1FCFAAC21AE6}"/>
    <cellStyle name="Normal 5 3 2 5" xfId="1109" xr:uid="{0ED9C1E9-FC5E-473C-8E8B-8AC50E94E433}"/>
    <cellStyle name="Normal 5 3 3" xfId="299" xr:uid="{22C33AB5-E93E-497D-AFCC-506B974E4161}"/>
    <cellStyle name="Normal 5 3 4" xfId="422" xr:uid="{2FE1CDAE-805D-423F-AD90-8088764AFEA7}"/>
    <cellStyle name="Normal 5 3 4 2" xfId="1372" xr:uid="{77D3046F-9BDB-4113-84B6-E5B69720789E}"/>
    <cellStyle name="Normal 5 3 5" xfId="712" xr:uid="{85A55744-C9E3-45CC-B3FC-35841A19AE2E}"/>
    <cellStyle name="Normal 5 3 5 2" xfId="1660" xr:uid="{51710EF8-6C89-4906-A75E-A2DD9273E788}"/>
    <cellStyle name="Normal 5 3 6" xfId="1948" xr:uid="{757DAC8C-E186-4321-9730-312DBB2F7F7C}"/>
    <cellStyle name="Normal 5 3 7" xfId="1000" xr:uid="{2B0810F3-F366-4732-A08D-79A87D272F8D}"/>
    <cellStyle name="Normal 5 4" xfId="300" xr:uid="{F44505A5-0274-41F9-8FEB-28A0483B4F4A}"/>
    <cellStyle name="Normal 5 4 2" xfId="301" xr:uid="{2E2E665A-ACC9-4748-A05B-E6D071D1DC21}"/>
    <cellStyle name="Normal 5 4 2 2" xfId="534" xr:uid="{6F76FEB0-7F9D-46BF-8701-F46B3DDE6136}"/>
    <cellStyle name="Normal 5 4 2 2 2" xfId="1482" xr:uid="{883A0255-D960-4F35-AA6D-415871633490}"/>
    <cellStyle name="Normal 5 4 2 3" xfId="822" xr:uid="{310A9963-BDE9-4A06-BC90-E4F5C31C074B}"/>
    <cellStyle name="Normal 5 4 2 3 2" xfId="1770" xr:uid="{DD3179F1-1E13-44E9-A597-06786339FE77}"/>
    <cellStyle name="Normal 5 4 2 4" xfId="2058" xr:uid="{BCD3EB14-1870-4F37-B56F-491BCCFB6EFC}"/>
    <cellStyle name="Normal 5 4 2 5" xfId="1110" xr:uid="{4CCCF861-16E6-4CC7-8A61-3001D3A7D247}"/>
    <cellStyle name="Normal 5 4 3" xfId="302" xr:uid="{5721644D-8E23-4B14-B5E5-7BA70A71C544}"/>
    <cellStyle name="Normal 5 4 4" xfId="423" xr:uid="{6A75E800-7F81-401B-8D7C-44709404F440}"/>
    <cellStyle name="Normal 5 4 4 2" xfId="1373" xr:uid="{1CD05101-8AE5-4F3A-A000-36F5BC1D93A5}"/>
    <cellStyle name="Normal 5 4 5" xfId="713" xr:uid="{2E8AAF7A-D4BC-4036-8543-64C696CCF408}"/>
    <cellStyle name="Normal 5 4 5 2" xfId="1661" xr:uid="{86E180E4-AEF3-451F-8EF4-F0E2AE27BC53}"/>
    <cellStyle name="Normal 5 4 6" xfId="1949" xr:uid="{B3FBBDEA-93AE-4D31-9906-4D0A0008EBE7}"/>
    <cellStyle name="Normal 5 4 7" xfId="1001" xr:uid="{FE1D5F31-355E-4F2F-86D1-C9B4BF6BDC81}"/>
    <cellStyle name="Normal 5 5" xfId="303" xr:uid="{A89D9E8C-DDDE-4DC9-9746-6A096C5A9F38}"/>
    <cellStyle name="Normal 5 5 2" xfId="424" xr:uid="{A31ED0C4-C223-481A-A67D-5905934C7837}"/>
    <cellStyle name="Normal 5 5 2 2" xfId="1374" xr:uid="{16D95D34-7857-4871-BA3E-78E823070753}"/>
    <cellStyle name="Normal 5 5 3" xfId="714" xr:uid="{F0E1B8D8-A16C-4192-ADF5-1A21B9DC3737}"/>
    <cellStyle name="Normal 5 5 3 2" xfId="1662" xr:uid="{D7F14401-95EE-40E8-A6BB-7AC9F472D192}"/>
    <cellStyle name="Normal 5 5 4" xfId="1950" xr:uid="{6E9DE563-8519-4354-953D-26481A126F9D}"/>
    <cellStyle name="Normal 5 5 5" xfId="1002" xr:uid="{D9FF3977-F6B6-43B0-AB69-E807E482B83D}"/>
    <cellStyle name="Normal 5 6" xfId="304" xr:uid="{E901899E-C615-4C57-8240-85C1B854DDD0}"/>
    <cellStyle name="Normal 5 6 2" xfId="425" xr:uid="{589C2AC2-D9AC-4247-9CC7-03B25F5EB57A}"/>
    <cellStyle name="Normal 5 6 2 2" xfId="1375" xr:uid="{C56C306F-AC3A-4FA4-AE92-E98F256ABCF7}"/>
    <cellStyle name="Normal 5 6 3" xfId="715" xr:uid="{B55C8354-C074-4866-B763-E14B0CA4D4FC}"/>
    <cellStyle name="Normal 5 6 3 2" xfId="1663" xr:uid="{5B92ACA3-2A42-4643-AC29-CF2AB05DE98B}"/>
    <cellStyle name="Normal 5 6 4" xfId="1951" xr:uid="{D4D43BF7-1E66-4B30-9CF1-E55EE5A1CA2F}"/>
    <cellStyle name="Normal 5 6 5" xfId="1003" xr:uid="{4ECF7A24-E09D-43A1-BEE2-10FAB7799D53}"/>
    <cellStyle name="Normal 5 7" xfId="305" xr:uid="{10852F28-5BAC-48F3-BFB3-CCB4BD072C90}"/>
    <cellStyle name="Normal 5 7 2" xfId="535" xr:uid="{06E3EE3A-84FF-474C-8367-D13FFAC7F04A}"/>
    <cellStyle name="Normal 5 7 2 2" xfId="1483" xr:uid="{3E3DC3A2-8600-4C6D-8FA4-42A645A57CE9}"/>
    <cellStyle name="Normal 5 7 3" xfId="823" xr:uid="{50F580BD-C141-4C7D-BA3F-7BD9051510E9}"/>
    <cellStyle name="Normal 5 7 3 2" xfId="1771" xr:uid="{9FA98ECF-76BA-42B2-91F4-707C53439C35}"/>
    <cellStyle name="Normal 5 7 4" xfId="2059" xr:uid="{124BCE42-05AE-45A9-AEC6-C2D66EFD78C2}"/>
    <cellStyle name="Normal 5 7 5" xfId="1111" xr:uid="{825DDCC6-379D-4EF3-B7BF-A31A01840F5B}"/>
    <cellStyle name="Normal 5 8" xfId="306" xr:uid="{3B3DBD4D-1C19-4298-81AC-BB25D9B54468}"/>
    <cellStyle name="Normal 5 9" xfId="416" xr:uid="{0088CBED-C12F-47DE-8626-11C3496E2A0E}"/>
    <cellStyle name="Normal 5 9 2" xfId="1366" xr:uid="{6344D4BF-AE21-40F7-AA00-3FD97E33C4A9}"/>
    <cellStyle name="Normal 6" xfId="307" xr:uid="{5E48FD39-E19A-4C57-91C0-BEDAA7C86C84}"/>
    <cellStyle name="Normal 6 2" xfId="308" xr:uid="{4BBAF463-041E-418B-8304-B51392D452F8}"/>
    <cellStyle name="Normal 6 2 2" xfId="309" xr:uid="{B91969E6-0EBA-4800-BC47-4693209876F9}"/>
    <cellStyle name="Normal 6 2 3" xfId="310" xr:uid="{76C950DF-512F-4F38-B1E8-3AD4FC976AA7}"/>
    <cellStyle name="Normal 6 3" xfId="311" xr:uid="{BB0A72E5-41BD-4AB0-BB42-3C2EAD2C365F}"/>
    <cellStyle name="Normal 6 3 2" xfId="312" xr:uid="{699898C7-1BB3-4F24-90C0-374B1DF6FDB3}"/>
    <cellStyle name="Normal 6 3 3" xfId="313" xr:uid="{FE73F77E-8062-4198-9654-1351DAB39653}"/>
    <cellStyle name="Normal 6 4" xfId="314" xr:uid="{9AD1322A-5B12-4014-A5DB-2F94C95F554A}"/>
    <cellStyle name="Normal 6 4 2" xfId="315" xr:uid="{8C6D321B-6621-472E-ABB7-70FB6E29863C}"/>
    <cellStyle name="Normal 6 4 3" xfId="316" xr:uid="{1BE4D3DF-EAE0-4B2F-BDD6-2B5F7516C964}"/>
    <cellStyle name="Normal 6 5" xfId="317" xr:uid="{BE02099C-D2A8-4C88-BA56-BF27F09460A6}"/>
    <cellStyle name="Normal 6 6" xfId="318" xr:uid="{0BE52C06-D0A9-45CE-BF83-47380D3D11AE}"/>
    <cellStyle name="Normal 6 7" xfId="319" xr:uid="{070A63FC-CDBF-4CC9-B230-05A3D0FCC764}"/>
    <cellStyle name="Normal 6 8" xfId="320" xr:uid="{285D0022-CA57-4C57-B20B-342A3A7FCFAA}"/>
    <cellStyle name="Normal 7" xfId="321" xr:uid="{AC1DC4E6-A105-4DCD-91BE-9C227E8579C1}"/>
    <cellStyle name="Normal 7 2" xfId="322" xr:uid="{40CCF78B-3D53-420B-A869-E71216C6E53E}"/>
    <cellStyle name="Normal 7 3" xfId="323" xr:uid="{DE6D92D2-B2AB-4012-98D7-F8FB8C713DF8}"/>
    <cellStyle name="Normal 7 4" xfId="324" xr:uid="{3E41495E-CCFB-4259-B34B-E982A765612D}"/>
    <cellStyle name="Normal 8" xfId="325" xr:uid="{175E83DE-18F4-4A98-B832-4D338D70A8D4}"/>
    <cellStyle name="Normal 8 2" xfId="326" xr:uid="{BA98CF2A-40FA-40C3-927B-26AA126CB7EE}"/>
    <cellStyle name="Normal 9" xfId="327" xr:uid="{71480B1C-F469-47A9-84CF-4EBF872D5BCA}"/>
    <cellStyle name="Nota 2" xfId="328" xr:uid="{46065EC4-BA7E-4E2A-BE7F-77252A253557}"/>
    <cellStyle name="Nota 2 2" xfId="527" xr:uid="{6804B61E-E319-4BFD-B185-B65A84E51312}"/>
    <cellStyle name="Nota 2 2 2" xfId="1477" xr:uid="{387DD34B-A3DD-42A1-AE1C-6B66704F8101}"/>
    <cellStyle name="Nota 2 3" xfId="817" xr:uid="{0802A72C-50E6-434F-A151-A95A027153FC}"/>
    <cellStyle name="Nota 2 3 2" xfId="1765" xr:uid="{310DD0B2-04F1-4843-B28A-E3D5F580F0F3}"/>
    <cellStyle name="Nota 2 4" xfId="2053" xr:uid="{D7C9A68A-851D-4363-8480-FF8D05C4D136}"/>
    <cellStyle name="Nota 2 5" xfId="1105" xr:uid="{62DAB0CE-1FB9-46B4-879C-29B6C16DC5DB}"/>
    <cellStyle name="Nota 3" xfId="329" xr:uid="{7B82DAA9-B19F-4ABC-96C4-934FEA71EB73}"/>
    <cellStyle name="Nota 3 2" xfId="536" xr:uid="{4EDEC41F-C28E-4459-A386-68079C067675}"/>
    <cellStyle name="Nota 3 2 2" xfId="1484" xr:uid="{FBB134E7-E188-44F4-9577-77134378DEBC}"/>
    <cellStyle name="Nota 3 3" xfId="824" xr:uid="{FBF0F681-BDFB-41BC-85ED-6A90BD64F222}"/>
    <cellStyle name="Nota 3 3 2" xfId="1772" xr:uid="{277AB539-04ED-4512-9D1E-6686C742BF27}"/>
    <cellStyle name="Nota 3 4" xfId="2060" xr:uid="{DBC8C1DB-C797-490D-8CFA-37A592FA2050}"/>
    <cellStyle name="Nota 3 5" xfId="1112" xr:uid="{74367222-20B2-4628-8B25-3582C628FBA1}"/>
    <cellStyle name="Nota 4" xfId="507" xr:uid="{2CA007AF-FC58-4C18-9730-B6EE0DB161C2}"/>
    <cellStyle name="Nota 4 2" xfId="1457" xr:uid="{8359A35B-44B1-4356-8772-422691190494}"/>
    <cellStyle name="Nota 5" xfId="797" xr:uid="{3139E9BF-826C-4FA9-BC65-8BE04027D6D9}"/>
    <cellStyle name="Nota 5 2" xfId="1745" xr:uid="{612AA44E-30EB-48F3-814C-AE84586167F9}"/>
    <cellStyle name="Nota 6" xfId="2033" xr:uid="{D02409FA-8EAD-48F2-8666-4FD6D8C2A91F}"/>
    <cellStyle name="Nota 7" xfId="1085" xr:uid="{D83CAD4E-0C58-4110-9016-C9B515544A9D}"/>
    <cellStyle name="Ruim" xfId="9" builtinId="27" customBuiltin="1"/>
    <cellStyle name="Saída" xfId="11" builtinId="21" customBuiltin="1"/>
    <cellStyle name="Separador de milhares 2" xfId="330" xr:uid="{57E99B48-832E-43FB-B933-F07FEF270E04}"/>
    <cellStyle name="Separador de milhares 2 10" xfId="331" xr:uid="{A379D9AA-25AB-47A1-8FB2-AFBDD4A12EEB}"/>
    <cellStyle name="Separador de milhares 2 10 10" xfId="1953" xr:uid="{E2D28171-5390-42B6-A68B-05FEAAB1D6BE}"/>
    <cellStyle name="Separador de milhares 2 10 11" xfId="1282" xr:uid="{6611B5FB-FB8E-4842-BB4B-A16718F9ED8E}"/>
    <cellStyle name="Separador de milhares 2 10 12" xfId="1005" xr:uid="{E93A839E-FDA5-4EB5-BD7A-E00A214E545A}"/>
    <cellStyle name="Separador de milhares 2 10 2" xfId="332" xr:uid="{04EABA95-8354-415C-8625-A755ADB646AD}"/>
    <cellStyle name="Separador de milhares 2 10 2 2" xfId="539" xr:uid="{E119C8F9-5535-4B55-83D8-7663DD4376B8}"/>
    <cellStyle name="Separador de milhares 2 10 2 2 2" xfId="827" xr:uid="{C3CCC9B1-2384-4C4F-9CD3-43E94A6F9055}"/>
    <cellStyle name="Separador de milhares 2 10 2 2 2 2" xfId="1775" xr:uid="{DE387D9F-9B1E-47A1-9EE5-24F87EEC068C}"/>
    <cellStyle name="Separador de milhares 2 10 2 2 3" xfId="2063" xr:uid="{6B8283AB-7B34-4A5C-BADD-EA9945980E60}"/>
    <cellStyle name="Separador de milhares 2 10 2 2 4" xfId="1487" xr:uid="{DED372D2-CA27-46DB-9730-E23476DF47E8}"/>
    <cellStyle name="Separador de milhares 2 10 2 2 5" xfId="1115" xr:uid="{577EFDF2-CA5C-4005-BA35-4A1EBE9E8A86}"/>
    <cellStyle name="Separador de milhares 2 10 2 3" xfId="623" xr:uid="{AE9CA30C-D97B-4DF2-B663-17A07C02CBD2}"/>
    <cellStyle name="Separador de milhares 2 10 2 3 2" xfId="911" xr:uid="{0AF5A396-F426-4DA2-89EA-632CE9A1A1DD}"/>
    <cellStyle name="Separador de milhares 2 10 2 3 2 2" xfId="1859" xr:uid="{146E521F-ED15-43DA-818D-922CA0014047}"/>
    <cellStyle name="Separador de milhares 2 10 2 3 3" xfId="2147" xr:uid="{593CEDEE-1A57-454A-96DC-B851BE059334}"/>
    <cellStyle name="Separador de milhares 2 10 2 3 4" xfId="1571" xr:uid="{63C971C1-4C3F-4BEC-AC2B-1B5140104F30}"/>
    <cellStyle name="Separador de milhares 2 10 2 3 5" xfId="1199" xr:uid="{CA6EF77E-5482-4146-9669-16E3DA2E9EBD}"/>
    <cellStyle name="Separador de milhares 2 10 2 4" xfId="428" xr:uid="{E4D270A4-292B-4575-81D4-F719CCFBC5C1}"/>
    <cellStyle name="Separador de milhares 2 10 2 4 2" xfId="1378" xr:uid="{B95D84A7-0A18-49D6-B36A-C68D76F11433}"/>
    <cellStyle name="Separador de milhares 2 10 2 5" xfId="718" xr:uid="{09D3B997-6356-4C93-A119-C1BFBC42765B}"/>
    <cellStyle name="Separador de milhares 2 10 2 5 2" xfId="1666" xr:uid="{C1DD9745-C8CD-448B-B628-954930485C62}"/>
    <cellStyle name="Separador de milhares 2 10 2 6" xfId="1954" xr:uid="{FAB06E0F-5A7C-45DA-9DCB-2AD7BE6C43A6}"/>
    <cellStyle name="Separador de milhares 2 10 2 7" xfId="1283" xr:uid="{97C7ADC8-4D5D-4369-8E59-F8C5E45776F3}"/>
    <cellStyle name="Separador de milhares 2 10 2 8" xfId="1006" xr:uid="{E757AFBE-7033-467B-BDCF-A7ACF9C048AE}"/>
    <cellStyle name="Separador de milhares 2 10 3" xfId="333" xr:uid="{5A84C573-6F91-4D5C-9E3B-BA0B6235FBB7}"/>
    <cellStyle name="Separador de milhares 2 10 3 2" xfId="540" xr:uid="{CA4FCDD3-8129-4315-A8EA-9CE24CA9FED9}"/>
    <cellStyle name="Separador de milhares 2 10 3 2 2" xfId="828" xr:uid="{22B01221-0E85-417E-BE6D-A85F23461089}"/>
    <cellStyle name="Separador de milhares 2 10 3 2 2 2" xfId="1776" xr:uid="{4B50D34B-1D5A-4C74-8EB7-7F03C4135213}"/>
    <cellStyle name="Separador de milhares 2 10 3 2 3" xfId="2064" xr:uid="{4019E201-686D-4934-8B61-F5909CBD3461}"/>
    <cellStyle name="Separador de milhares 2 10 3 2 4" xfId="1488" xr:uid="{AED24B3F-44A2-48B7-9C2F-FBB8706A3228}"/>
    <cellStyle name="Separador de milhares 2 10 3 2 5" xfId="1116" xr:uid="{7FB4A142-6923-4E6A-AAF1-179235A6475C}"/>
    <cellStyle name="Separador de milhares 2 10 3 3" xfId="624" xr:uid="{3C5C76E0-28FC-4A93-B347-BDA69D5231A6}"/>
    <cellStyle name="Separador de milhares 2 10 3 3 2" xfId="912" xr:uid="{EFE58BB8-B047-45A9-82BB-A1B8B4FF9E77}"/>
    <cellStyle name="Separador de milhares 2 10 3 3 2 2" xfId="1860" xr:uid="{2E826B61-BF74-4D8A-9116-162265806E38}"/>
    <cellStyle name="Separador de milhares 2 10 3 3 3" xfId="2148" xr:uid="{53CC6E85-B12F-4DB2-B774-7FC5788A7A57}"/>
    <cellStyle name="Separador de milhares 2 10 3 3 4" xfId="1572" xr:uid="{D6446465-63C3-4F83-9863-0BB3633BE687}"/>
    <cellStyle name="Separador de milhares 2 10 3 3 5" xfId="1200" xr:uid="{0A66080C-9C12-4D3A-BFD0-AAAE693E89E9}"/>
    <cellStyle name="Separador de milhares 2 10 3 4" xfId="429" xr:uid="{A7D50B9A-D67A-4B05-8DFE-5B4D66FC17F3}"/>
    <cellStyle name="Separador de milhares 2 10 3 4 2" xfId="1379" xr:uid="{64B4F83A-4BE2-45F3-803A-D87B76508958}"/>
    <cellStyle name="Separador de milhares 2 10 3 5" xfId="719" xr:uid="{7ED77F4D-6E69-487C-B3D0-4C176175D1BC}"/>
    <cellStyle name="Separador de milhares 2 10 3 5 2" xfId="1667" xr:uid="{1F0737C0-8E20-4283-ACF8-D8327F5911BE}"/>
    <cellStyle name="Separador de milhares 2 10 3 6" xfId="1955" xr:uid="{0B74D364-D9FA-40B3-9F3E-7ED8F6B617F4}"/>
    <cellStyle name="Separador de milhares 2 10 3 7" xfId="1284" xr:uid="{95529D98-EB77-49BD-BEDF-99D239651AA7}"/>
    <cellStyle name="Separador de milhares 2 10 3 8" xfId="1007" xr:uid="{26CEA0BB-6B89-40E2-B305-1C3322564A26}"/>
    <cellStyle name="Separador de milhares 2 10 4" xfId="334" xr:uid="{9B75EC94-5C58-4A0B-AB23-3680C7A1414B}"/>
    <cellStyle name="Separador de milhares 2 10 4 2" xfId="541" xr:uid="{1EAEF417-5451-42C5-9B25-43D8DD6B5218}"/>
    <cellStyle name="Separador de milhares 2 10 4 2 2" xfId="829" xr:uid="{F6041246-0775-4878-A9A7-1DD87A403969}"/>
    <cellStyle name="Separador de milhares 2 10 4 2 2 2" xfId="1777" xr:uid="{FEB4E7F5-11B3-403D-A430-5E3EC52A6203}"/>
    <cellStyle name="Separador de milhares 2 10 4 2 3" xfId="2065" xr:uid="{27DB486E-E9E4-4F14-AD7A-8827A14A72BF}"/>
    <cellStyle name="Separador de milhares 2 10 4 2 4" xfId="1489" xr:uid="{93BAF612-A4FC-46E9-AA77-8C8B89DF67B7}"/>
    <cellStyle name="Separador de milhares 2 10 4 2 5" xfId="1117" xr:uid="{EBF66361-C93D-4C0E-BB77-4918913BADF1}"/>
    <cellStyle name="Separador de milhares 2 10 4 3" xfId="625" xr:uid="{6DFAB05D-E89B-4669-9CD9-863691951D29}"/>
    <cellStyle name="Separador de milhares 2 10 4 3 2" xfId="913" xr:uid="{713C55A1-43DE-4092-AC6B-F7834F064B19}"/>
    <cellStyle name="Separador de milhares 2 10 4 3 2 2" xfId="1861" xr:uid="{EFA140EE-BD94-4C93-9264-C92197868269}"/>
    <cellStyle name="Separador de milhares 2 10 4 3 3" xfId="2149" xr:uid="{A78B14F5-B43B-4057-AB08-8A54725AC2A8}"/>
    <cellStyle name="Separador de milhares 2 10 4 3 4" xfId="1573" xr:uid="{79038183-ADB7-44A3-870F-1D04E80C1C76}"/>
    <cellStyle name="Separador de milhares 2 10 4 3 5" xfId="1201" xr:uid="{4CB7F43B-9B21-4745-B601-E3795D71DB1B}"/>
    <cellStyle name="Separador de milhares 2 10 4 4" xfId="430" xr:uid="{BCA0E496-D5EB-4C59-8AF1-5E877EC3A548}"/>
    <cellStyle name="Separador de milhares 2 10 4 4 2" xfId="1380" xr:uid="{FAE61E52-E6D3-4BB1-A8DA-731C95F75EF3}"/>
    <cellStyle name="Separador de milhares 2 10 4 5" xfId="720" xr:uid="{9C950FFB-C866-4A03-8A7A-83CCC1CA63FC}"/>
    <cellStyle name="Separador de milhares 2 10 4 5 2" xfId="1668" xr:uid="{0BE865D2-00E2-4285-8B11-63B8A1784FA6}"/>
    <cellStyle name="Separador de milhares 2 10 4 6" xfId="1956" xr:uid="{78D7932D-2A1A-4B34-A404-A5C1D482D5DB}"/>
    <cellStyle name="Separador de milhares 2 10 4 7" xfId="1285" xr:uid="{2B5AF48E-8A0F-4E0F-BE15-AEBFA2830082}"/>
    <cellStyle name="Separador de milhares 2 10 4 8" xfId="1008" xr:uid="{3ACAB145-14AA-40FD-8E69-3EC3D0027EBE}"/>
    <cellStyle name="Separador de milhares 2 10 5" xfId="335" xr:uid="{00C1CD47-8C6E-4DAC-8050-ECE6C9A0A26E}"/>
    <cellStyle name="Separador de milhares 2 10 5 2" xfId="542" xr:uid="{B9A15001-08B3-4ED5-A783-EA5560DF9172}"/>
    <cellStyle name="Separador de milhares 2 10 5 2 2" xfId="830" xr:uid="{8D5658FD-0BE5-4D43-9B91-CE17EDAFCA58}"/>
    <cellStyle name="Separador de milhares 2 10 5 2 2 2" xfId="1778" xr:uid="{E877772A-C765-4C39-A539-75BF550F80A3}"/>
    <cellStyle name="Separador de milhares 2 10 5 2 3" xfId="2066" xr:uid="{A58CCC7B-23AC-4A4C-A58B-855400FACF95}"/>
    <cellStyle name="Separador de milhares 2 10 5 2 4" xfId="1490" xr:uid="{B0D27D01-C791-499A-BEA5-392C28AA5924}"/>
    <cellStyle name="Separador de milhares 2 10 5 2 5" xfId="1118" xr:uid="{906A0CCF-6680-4644-98FF-041F160291CB}"/>
    <cellStyle name="Separador de milhares 2 10 5 3" xfId="626" xr:uid="{B97FA571-28FD-448D-BF29-F76AAC3BEE7A}"/>
    <cellStyle name="Separador de milhares 2 10 5 3 2" xfId="914" xr:uid="{9C2B3D24-D525-4410-808C-4558F4715D2C}"/>
    <cellStyle name="Separador de milhares 2 10 5 3 2 2" xfId="1862" xr:uid="{90900163-497A-4EDA-B133-BF6C4E363934}"/>
    <cellStyle name="Separador de milhares 2 10 5 3 3" xfId="2150" xr:uid="{A96D6DA6-6B32-4091-9CAD-BE486ABB6E22}"/>
    <cellStyle name="Separador de milhares 2 10 5 3 4" xfId="1574" xr:uid="{D09CE2DB-E472-4C8C-971F-460EA46AE28D}"/>
    <cellStyle name="Separador de milhares 2 10 5 3 5" xfId="1202" xr:uid="{84B224BA-875A-4EDE-8097-70D0C07CB609}"/>
    <cellStyle name="Separador de milhares 2 10 5 4" xfId="431" xr:uid="{FD812061-5C1C-4713-B6E1-6BC97FFD72EC}"/>
    <cellStyle name="Separador de milhares 2 10 5 4 2" xfId="1381" xr:uid="{BE1AA25B-2C3A-4AF9-BBFC-5640E6A475CC}"/>
    <cellStyle name="Separador de milhares 2 10 5 5" xfId="721" xr:uid="{0FDC91D0-0435-4F9C-B4BB-9BE90962A35D}"/>
    <cellStyle name="Separador de milhares 2 10 5 5 2" xfId="1669" xr:uid="{8621E84D-5F58-4B96-93D4-F365BC036D57}"/>
    <cellStyle name="Separador de milhares 2 10 5 6" xfId="1957" xr:uid="{3C66FBF7-B088-4EFA-B841-357A91A31B6E}"/>
    <cellStyle name="Separador de milhares 2 10 5 7" xfId="1286" xr:uid="{01FD95E0-DE2C-4402-940B-FAFCFCBA431B}"/>
    <cellStyle name="Separador de milhares 2 10 5 8" xfId="1009" xr:uid="{D3721327-D803-4858-9131-F802F2458BE6}"/>
    <cellStyle name="Separador de milhares 2 10 6" xfId="538" xr:uid="{4CCBBC1E-8CA2-456F-A456-828751B251D3}"/>
    <cellStyle name="Separador de milhares 2 10 6 2" xfId="826" xr:uid="{23D20D0F-4161-47DC-8625-3C6A3CC2915F}"/>
    <cellStyle name="Separador de milhares 2 10 6 2 2" xfId="1774" xr:uid="{EE283501-60CC-45D6-A781-F42F0142DCDA}"/>
    <cellStyle name="Separador de milhares 2 10 6 3" xfId="2062" xr:uid="{E784E1BE-3BD5-4411-BB5C-3CAFFF97F576}"/>
    <cellStyle name="Separador de milhares 2 10 6 4" xfId="1486" xr:uid="{93A06B4E-A42E-4CB4-A3B1-07CE7C0BE294}"/>
    <cellStyle name="Separador de milhares 2 10 6 5" xfId="1114" xr:uid="{6CD0F1D7-5A59-4619-8B9E-D5D812801CCB}"/>
    <cellStyle name="Separador de milhares 2 10 7" xfId="622" xr:uid="{7CE286B7-E253-4534-B150-3FED11685DC8}"/>
    <cellStyle name="Separador de milhares 2 10 7 2" xfId="910" xr:uid="{36A643A7-0379-4578-B3A7-57CA3816D0C1}"/>
    <cellStyle name="Separador de milhares 2 10 7 2 2" xfId="1858" xr:uid="{8A2BDAE8-88E4-401B-B9FA-B013DB698FB0}"/>
    <cellStyle name="Separador de milhares 2 10 7 3" xfId="2146" xr:uid="{47D53863-FFA6-4E8E-A61C-E0AB09D2EE99}"/>
    <cellStyle name="Separador de milhares 2 10 7 4" xfId="1570" xr:uid="{3555B648-8206-48D8-9DEC-7483BC1B7422}"/>
    <cellStyle name="Separador de milhares 2 10 7 5" xfId="1198" xr:uid="{B2CC50BA-B99D-46C6-899A-CE3B1E8D7BAA}"/>
    <cellStyle name="Separador de milhares 2 10 8" xfId="427" xr:uid="{B482EACB-06EE-4D31-BF12-468833ABD20C}"/>
    <cellStyle name="Separador de milhares 2 10 8 2" xfId="1377" xr:uid="{36F852BF-055C-4DB3-B83C-683E095D2F35}"/>
    <cellStyle name="Separador de milhares 2 10 9" xfId="717" xr:uid="{85BC697D-EBAC-4BD5-8C51-5B6BED2F405D}"/>
    <cellStyle name="Separador de milhares 2 10 9 2" xfId="1665" xr:uid="{4C28ABBF-1844-4F2C-A8DE-C250EDA8CE54}"/>
    <cellStyle name="Separador de milhares 2 11" xfId="336" xr:uid="{A8D86969-3807-42AE-B9FE-FC85B7CAB4C6}"/>
    <cellStyle name="Separador de milhares 2 11 10" xfId="1958" xr:uid="{7FCE397E-C1C3-4713-9E0F-B429AD8BA2B1}"/>
    <cellStyle name="Separador de milhares 2 11 11" xfId="1287" xr:uid="{7C74DFE4-2B20-4AAF-8399-4329DD7AEB6C}"/>
    <cellStyle name="Separador de milhares 2 11 12" xfId="1010" xr:uid="{3D39D317-1E5F-4552-9CCA-6A3BD064F4EB}"/>
    <cellStyle name="Separador de milhares 2 11 2" xfId="337" xr:uid="{8B2B70AF-9877-4834-9870-E401D2605945}"/>
    <cellStyle name="Separador de milhares 2 11 2 2" xfId="544" xr:uid="{18B3BB87-414D-434B-B52B-56059ED72E66}"/>
    <cellStyle name="Separador de milhares 2 11 2 2 2" xfId="832" xr:uid="{BD874A51-FE16-4ECA-8B81-A97249EAE8C1}"/>
    <cellStyle name="Separador de milhares 2 11 2 2 2 2" xfId="1780" xr:uid="{97C7D0A8-7051-4BF6-A157-93484EB19202}"/>
    <cellStyle name="Separador de milhares 2 11 2 2 3" xfId="2068" xr:uid="{F7B58997-6A90-4190-A9B0-FA8C6DFB40C1}"/>
    <cellStyle name="Separador de milhares 2 11 2 2 4" xfId="1492" xr:uid="{1145B736-B500-471F-A636-B31B7C42FBB1}"/>
    <cellStyle name="Separador de milhares 2 11 2 2 5" xfId="1120" xr:uid="{44EC072B-5394-46C5-A33D-216644F98E4A}"/>
    <cellStyle name="Separador de milhares 2 11 2 3" xfId="628" xr:uid="{A7AF1D94-69C9-482C-A783-7BD46CEBD160}"/>
    <cellStyle name="Separador de milhares 2 11 2 3 2" xfId="916" xr:uid="{00644C13-BCFD-4C29-98F6-C120BF69669C}"/>
    <cellStyle name="Separador de milhares 2 11 2 3 2 2" xfId="1864" xr:uid="{4DC1C4B7-A76A-45E3-8313-A0D6F603AAAD}"/>
    <cellStyle name="Separador de milhares 2 11 2 3 3" xfId="2152" xr:uid="{6B7D368E-3CF3-4592-AF17-351662E3EC09}"/>
    <cellStyle name="Separador de milhares 2 11 2 3 4" xfId="1576" xr:uid="{2AD72FF8-BF36-486B-AC5D-D9FD2055CF29}"/>
    <cellStyle name="Separador de milhares 2 11 2 3 5" xfId="1204" xr:uid="{DC4F0D08-DEFE-46DE-8B7B-5C00BF1CEDAA}"/>
    <cellStyle name="Separador de milhares 2 11 2 4" xfId="433" xr:uid="{BF01B21C-9AB9-4B66-A40C-4C2F456A798A}"/>
    <cellStyle name="Separador de milhares 2 11 2 4 2" xfId="1383" xr:uid="{6C2D2B8A-391E-492B-9DFB-6B1B80B48A22}"/>
    <cellStyle name="Separador de milhares 2 11 2 5" xfId="723" xr:uid="{9167BC9E-4C4E-4244-9CF6-7387A4533AD1}"/>
    <cellStyle name="Separador de milhares 2 11 2 5 2" xfId="1671" xr:uid="{128211BA-A1DB-45A4-A902-D75362D05F7F}"/>
    <cellStyle name="Separador de milhares 2 11 2 6" xfId="1959" xr:uid="{5ACDF4A8-4582-4ECA-8421-141BD1AC8C8D}"/>
    <cellStyle name="Separador de milhares 2 11 2 7" xfId="1288" xr:uid="{17E82DEB-13FF-40ED-B7FF-2F63437B3F0D}"/>
    <cellStyle name="Separador de milhares 2 11 2 8" xfId="1011" xr:uid="{A2E61B67-3663-4564-9714-9F72B18BC6DC}"/>
    <cellStyle name="Separador de milhares 2 11 3" xfId="338" xr:uid="{DDA829F6-A5ED-4923-9D9B-78DF2E88B573}"/>
    <cellStyle name="Separador de milhares 2 11 3 2" xfId="545" xr:uid="{6B91E41D-95EA-46F4-B6C0-502F6006A5D3}"/>
    <cellStyle name="Separador de milhares 2 11 3 2 2" xfId="833" xr:uid="{B5D09A75-2685-4CCF-8C9D-D26FB5677A47}"/>
    <cellStyle name="Separador de milhares 2 11 3 2 2 2" xfId="1781" xr:uid="{DDEF8D1A-F4C5-4F01-ABE7-2E05959643C8}"/>
    <cellStyle name="Separador de milhares 2 11 3 2 3" xfId="2069" xr:uid="{D7D38C7A-1700-4A58-8FB0-25E0A560299E}"/>
    <cellStyle name="Separador de milhares 2 11 3 2 4" xfId="1493" xr:uid="{89313AA3-B54A-4C0A-88D7-6E1A0C2651AA}"/>
    <cellStyle name="Separador de milhares 2 11 3 2 5" xfId="1121" xr:uid="{AFD4EA69-5FF7-4C6D-9805-F553BC6AC804}"/>
    <cellStyle name="Separador de milhares 2 11 3 3" xfId="629" xr:uid="{907C7544-D993-4C8B-9A68-65FD22BA647D}"/>
    <cellStyle name="Separador de milhares 2 11 3 3 2" xfId="917" xr:uid="{28103173-BD8A-4C23-8B61-D35B020C3B49}"/>
    <cellStyle name="Separador de milhares 2 11 3 3 2 2" xfId="1865" xr:uid="{AFCCF1F1-2B36-4B62-A327-7D6E54BDBCA4}"/>
    <cellStyle name="Separador de milhares 2 11 3 3 3" xfId="2153" xr:uid="{A90A204C-FCE6-4BDC-B2AC-A5BD5B5FD61E}"/>
    <cellStyle name="Separador de milhares 2 11 3 3 4" xfId="1577" xr:uid="{55233036-3F23-436E-83C0-9404A68EB460}"/>
    <cellStyle name="Separador de milhares 2 11 3 3 5" xfId="1205" xr:uid="{DEE88077-A212-439B-9852-F3C15F8AF00B}"/>
    <cellStyle name="Separador de milhares 2 11 3 4" xfId="434" xr:uid="{86B9F49B-53D4-46C1-934A-666044A01C39}"/>
    <cellStyle name="Separador de milhares 2 11 3 4 2" xfId="1384" xr:uid="{B53BC612-E825-4EC0-819B-EDCD8F32A340}"/>
    <cellStyle name="Separador de milhares 2 11 3 5" xfId="724" xr:uid="{76DEFFBF-DF9C-4EF4-B69C-5491FFB8F785}"/>
    <cellStyle name="Separador de milhares 2 11 3 5 2" xfId="1672" xr:uid="{BC8CFDE8-8789-48F6-A8EB-85F0B62C273D}"/>
    <cellStyle name="Separador de milhares 2 11 3 6" xfId="1960" xr:uid="{5B6FF7D1-793E-4BF5-BFBD-AD2E7993B296}"/>
    <cellStyle name="Separador de milhares 2 11 3 7" xfId="1289" xr:uid="{AB8C823A-A60E-43DB-800F-EE6C8CE870A4}"/>
    <cellStyle name="Separador de milhares 2 11 3 8" xfId="1012" xr:uid="{A8A31B64-5131-4041-91BC-7C3E0D3FFD0E}"/>
    <cellStyle name="Separador de milhares 2 11 4" xfId="339" xr:uid="{9BB20F0E-7723-42F3-B66F-1006D4984C39}"/>
    <cellStyle name="Separador de milhares 2 11 4 2" xfId="546" xr:uid="{36B731F2-05F8-4A82-AEA8-2B994190ECD7}"/>
    <cellStyle name="Separador de milhares 2 11 4 2 2" xfId="834" xr:uid="{AC4F2555-D46A-4B35-B7B3-4794B038EA28}"/>
    <cellStyle name="Separador de milhares 2 11 4 2 2 2" xfId="1782" xr:uid="{AD316D34-0084-4351-973D-E0487B3A04AC}"/>
    <cellStyle name="Separador de milhares 2 11 4 2 3" xfId="2070" xr:uid="{E26D2F4D-B09D-4687-9916-DE5062C7034D}"/>
    <cellStyle name="Separador de milhares 2 11 4 2 4" xfId="1494" xr:uid="{106B245F-673B-49FB-961F-21CB3059FD11}"/>
    <cellStyle name="Separador de milhares 2 11 4 2 5" xfId="1122" xr:uid="{A105BB8C-FFB6-49A4-B4B5-1984BF07CDB4}"/>
    <cellStyle name="Separador de milhares 2 11 4 3" xfId="630" xr:uid="{7B15CC1E-EEE8-4011-91D6-FC17FAD14AA4}"/>
    <cellStyle name="Separador de milhares 2 11 4 3 2" xfId="918" xr:uid="{21C879CE-FF27-48D5-9CF9-1681A9AEE3C9}"/>
    <cellStyle name="Separador de milhares 2 11 4 3 2 2" xfId="1866" xr:uid="{911A7D0B-D39E-4342-A012-DC48C7ADB239}"/>
    <cellStyle name="Separador de milhares 2 11 4 3 3" xfId="2154" xr:uid="{20BBBB3D-4510-447F-9A8B-9143229695DB}"/>
    <cellStyle name="Separador de milhares 2 11 4 3 4" xfId="1578" xr:uid="{879A2313-8A94-4F3F-8951-A11CFA89E95E}"/>
    <cellStyle name="Separador de milhares 2 11 4 3 5" xfId="1206" xr:uid="{C9F25BBB-29AA-4077-9D4B-C251A5083E49}"/>
    <cellStyle name="Separador de milhares 2 11 4 4" xfId="435" xr:uid="{507103E3-5829-4087-9509-15A401CF2A4A}"/>
    <cellStyle name="Separador de milhares 2 11 4 4 2" xfId="1385" xr:uid="{273C671F-4855-4627-B98C-F104C7D93919}"/>
    <cellStyle name="Separador de milhares 2 11 4 5" xfId="725" xr:uid="{84D7EC71-3BB0-43F9-846C-A23B6A4FA90E}"/>
    <cellStyle name="Separador de milhares 2 11 4 5 2" xfId="1673" xr:uid="{54B69ECD-A05E-4DEF-90A1-843D23896FF3}"/>
    <cellStyle name="Separador de milhares 2 11 4 6" xfId="1961" xr:uid="{0ACB8C92-8444-4CF6-B6B1-8DD2D3C259E3}"/>
    <cellStyle name="Separador de milhares 2 11 4 7" xfId="1290" xr:uid="{1E6F72E5-E388-4633-8DA6-07ED8B731103}"/>
    <cellStyle name="Separador de milhares 2 11 4 8" xfId="1013" xr:uid="{72B8B250-F779-4FDC-8209-5C0DE1C4FE77}"/>
    <cellStyle name="Separador de milhares 2 11 5" xfId="340" xr:uid="{69BD1610-25BF-410C-9D61-9AD04AF40FA4}"/>
    <cellStyle name="Separador de milhares 2 11 5 2" xfId="547" xr:uid="{586CE10A-6EA9-4A52-AEA8-8C22EE0B905C}"/>
    <cellStyle name="Separador de milhares 2 11 5 2 2" xfId="835" xr:uid="{69B33877-341A-4C37-93AE-1EB59B48592E}"/>
    <cellStyle name="Separador de milhares 2 11 5 2 2 2" xfId="1783" xr:uid="{B8E7E417-6802-430D-87DB-289C9C4B0698}"/>
    <cellStyle name="Separador de milhares 2 11 5 2 3" xfId="2071" xr:uid="{9A2422C6-751D-47E8-A88B-718DF8111893}"/>
    <cellStyle name="Separador de milhares 2 11 5 2 4" xfId="1495" xr:uid="{AE953CCA-A772-489D-A8FF-4A713CE58EF6}"/>
    <cellStyle name="Separador de milhares 2 11 5 2 5" xfId="1123" xr:uid="{88C09D9B-5E60-445C-8DDC-6183BB83ED32}"/>
    <cellStyle name="Separador de milhares 2 11 5 3" xfId="631" xr:uid="{5DDEA906-763F-40B8-A74D-A31E8883C477}"/>
    <cellStyle name="Separador de milhares 2 11 5 3 2" xfId="919" xr:uid="{A81E8DC7-09B3-48C3-994D-36897BDFE3A6}"/>
    <cellStyle name="Separador de milhares 2 11 5 3 2 2" xfId="1867" xr:uid="{9EDEABD8-C359-4EF1-AE66-C3B6A1BC9057}"/>
    <cellStyle name="Separador de milhares 2 11 5 3 3" xfId="2155" xr:uid="{DC383AC4-92B5-484F-884D-0BF9E9019A74}"/>
    <cellStyle name="Separador de milhares 2 11 5 3 4" xfId="1579" xr:uid="{CDC592D2-DCE3-4986-B909-C7EA586CE01F}"/>
    <cellStyle name="Separador de milhares 2 11 5 3 5" xfId="1207" xr:uid="{DC3B0641-7C8B-4D76-9C3F-DC0FEF411603}"/>
    <cellStyle name="Separador de milhares 2 11 5 4" xfId="436" xr:uid="{BDC38BE6-D0D8-4A63-AE27-FFC1CE1717B3}"/>
    <cellStyle name="Separador de milhares 2 11 5 4 2" xfId="1386" xr:uid="{AC6EC6CF-E35D-41B8-928D-8A028F0ED124}"/>
    <cellStyle name="Separador de milhares 2 11 5 5" xfId="726" xr:uid="{ED088158-B4E0-430B-B624-366B072DB291}"/>
    <cellStyle name="Separador de milhares 2 11 5 5 2" xfId="1674" xr:uid="{40071559-C3FA-4E5A-AB34-72A544205814}"/>
    <cellStyle name="Separador de milhares 2 11 5 6" xfId="1962" xr:uid="{36BD1180-5377-4888-8908-A97F91263960}"/>
    <cellStyle name="Separador de milhares 2 11 5 7" xfId="1291" xr:uid="{20A2B128-9999-4573-8616-AC9781DF5A01}"/>
    <cellStyle name="Separador de milhares 2 11 5 8" xfId="1014" xr:uid="{4B91F26F-BF17-45D0-BD73-305AEA8BAF90}"/>
    <cellStyle name="Separador de milhares 2 11 6" xfId="543" xr:uid="{3686C7CA-9602-4B8E-B1AC-66D6C27149A3}"/>
    <cellStyle name="Separador de milhares 2 11 6 2" xfId="831" xr:uid="{33F5C119-1560-4D8E-B0FA-C42961B48595}"/>
    <cellStyle name="Separador de milhares 2 11 6 2 2" xfId="1779" xr:uid="{C00F256B-EBA4-47E4-9FBF-577A4D1F73A0}"/>
    <cellStyle name="Separador de milhares 2 11 6 3" xfId="2067" xr:uid="{AF44C524-07FD-433A-81DB-C226D06BEF4F}"/>
    <cellStyle name="Separador de milhares 2 11 6 4" xfId="1491" xr:uid="{3316E1A1-5871-4A87-9B8B-3D313A164285}"/>
    <cellStyle name="Separador de milhares 2 11 6 5" xfId="1119" xr:uid="{604E1866-EDDC-4C06-90F0-9349FD0CE168}"/>
    <cellStyle name="Separador de milhares 2 11 7" xfId="627" xr:uid="{2338DE98-5B04-4940-B245-D52D913E9697}"/>
    <cellStyle name="Separador de milhares 2 11 7 2" xfId="915" xr:uid="{901567FA-35A6-4001-97F7-F2451BC34BF1}"/>
    <cellStyle name="Separador de milhares 2 11 7 2 2" xfId="1863" xr:uid="{AEAC5187-4074-4320-96A2-91C14D6AD9FD}"/>
    <cellStyle name="Separador de milhares 2 11 7 3" xfId="2151" xr:uid="{AF20DB9E-93B3-4E1D-BDAC-EDEA24640C12}"/>
    <cellStyle name="Separador de milhares 2 11 7 4" xfId="1575" xr:uid="{105E1940-30CC-4042-BA88-B830DC6CE2F9}"/>
    <cellStyle name="Separador de milhares 2 11 7 5" xfId="1203" xr:uid="{0A9F341C-3918-4EDA-A590-740E695412C5}"/>
    <cellStyle name="Separador de milhares 2 11 8" xfId="432" xr:uid="{DBAE7E85-BCD4-4FFB-B253-BA1F746AE17F}"/>
    <cellStyle name="Separador de milhares 2 11 8 2" xfId="1382" xr:uid="{30018363-1BF8-4A99-923E-8F1FCB7F9630}"/>
    <cellStyle name="Separador de milhares 2 11 9" xfId="722" xr:uid="{A6906A7C-5D63-4C3F-B19D-9A6386A2FAD9}"/>
    <cellStyle name="Separador de milhares 2 11 9 2" xfId="1670" xr:uid="{E238CF2B-D7E3-4E6C-A227-0F2424908092}"/>
    <cellStyle name="Separador de milhares 2 12" xfId="341" xr:uid="{71896A23-2A90-444C-A01F-F939DAF25DAA}"/>
    <cellStyle name="Separador de milhares 2 12 10" xfId="1963" xr:uid="{4E1AC099-8277-4CAC-A1FE-FDE782F55E7E}"/>
    <cellStyle name="Separador de milhares 2 12 11" xfId="1292" xr:uid="{AAF0813F-36B4-43D3-8AC0-2A2C30CF8B57}"/>
    <cellStyle name="Separador de milhares 2 12 12" xfId="1015" xr:uid="{40B5D7F0-2D95-4B6A-A1C7-79C897D5C8DF}"/>
    <cellStyle name="Separador de milhares 2 12 2" xfId="342" xr:uid="{DE364D33-C8BE-45A8-938A-B502520320F1}"/>
    <cellStyle name="Separador de milhares 2 12 2 2" xfId="549" xr:uid="{A722694C-191D-4078-B86D-34D52EA2147B}"/>
    <cellStyle name="Separador de milhares 2 12 2 2 2" xfId="837" xr:uid="{AA97B9B7-ED82-4FFB-8446-8A87938C4421}"/>
    <cellStyle name="Separador de milhares 2 12 2 2 2 2" xfId="1785" xr:uid="{B96BCC1E-E575-4594-BBE5-DAF83162E228}"/>
    <cellStyle name="Separador de milhares 2 12 2 2 3" xfId="2073" xr:uid="{160CFC3A-E495-4D7E-9220-207A57406A3E}"/>
    <cellStyle name="Separador de milhares 2 12 2 2 4" xfId="1497" xr:uid="{AF856191-28FB-4B10-AE0F-97A61D14453C}"/>
    <cellStyle name="Separador de milhares 2 12 2 2 5" xfId="1125" xr:uid="{7326B11B-257B-4760-8913-240391403DA5}"/>
    <cellStyle name="Separador de milhares 2 12 2 3" xfId="633" xr:uid="{033BE1D5-7A30-4A12-8EA7-C4A2BF888783}"/>
    <cellStyle name="Separador de milhares 2 12 2 3 2" xfId="921" xr:uid="{042E19C1-71C2-4149-A4AB-6C3318B17D73}"/>
    <cellStyle name="Separador de milhares 2 12 2 3 2 2" xfId="1869" xr:uid="{42BD53C6-0D24-432E-8CF4-22C4FED2C616}"/>
    <cellStyle name="Separador de milhares 2 12 2 3 3" xfId="2157" xr:uid="{8463411A-4E96-4C48-B5D9-01F4255EEBF5}"/>
    <cellStyle name="Separador de milhares 2 12 2 3 4" xfId="1581" xr:uid="{9E61FAE0-5F5B-4FBC-84E4-B4EDAE2B13C5}"/>
    <cellStyle name="Separador de milhares 2 12 2 3 5" xfId="1209" xr:uid="{A2AE2814-F9C4-4EFF-B864-7C00551DDBBD}"/>
    <cellStyle name="Separador de milhares 2 12 2 4" xfId="438" xr:uid="{24C586FF-6B9A-48A2-B16C-290463BAED03}"/>
    <cellStyle name="Separador de milhares 2 12 2 4 2" xfId="1388" xr:uid="{571A7715-9D0A-47AE-837D-31A4AAA981CB}"/>
    <cellStyle name="Separador de milhares 2 12 2 5" xfId="728" xr:uid="{8BD1776B-598F-413B-B1D9-27417630E64D}"/>
    <cellStyle name="Separador de milhares 2 12 2 5 2" xfId="1676" xr:uid="{828F1EC9-C768-4BFF-9BEE-3D0E83428E15}"/>
    <cellStyle name="Separador de milhares 2 12 2 6" xfId="1964" xr:uid="{E0A0E2C0-EF94-435C-8A69-D0ECB77ADC4A}"/>
    <cellStyle name="Separador de milhares 2 12 2 7" xfId="1293" xr:uid="{85292D59-EA77-4C7C-A203-415C0EF5BE92}"/>
    <cellStyle name="Separador de milhares 2 12 2 8" xfId="1016" xr:uid="{A89A0C19-7614-4E64-A80C-106F973E2809}"/>
    <cellStyle name="Separador de milhares 2 12 3" xfId="343" xr:uid="{7A44F0A9-05E0-4FCD-ADC8-D58183C284EE}"/>
    <cellStyle name="Separador de milhares 2 12 3 2" xfId="550" xr:uid="{CB098A55-F834-4C10-ACFA-AEEAE13D3AF6}"/>
    <cellStyle name="Separador de milhares 2 12 3 2 2" xfId="838" xr:uid="{56365AAB-01C3-4DEA-95B6-C7293EDB69AC}"/>
    <cellStyle name="Separador de milhares 2 12 3 2 2 2" xfId="1786" xr:uid="{D9275357-6D1A-40A8-B036-A55F82401B20}"/>
    <cellStyle name="Separador de milhares 2 12 3 2 3" xfId="2074" xr:uid="{64E3BD04-2CE1-4CDB-84AB-BC6C86345676}"/>
    <cellStyle name="Separador de milhares 2 12 3 2 4" xfId="1498" xr:uid="{CCDBDC30-9DE5-4D9D-AAC9-9ED95CBBF327}"/>
    <cellStyle name="Separador de milhares 2 12 3 2 5" xfId="1126" xr:uid="{0CB447B0-58A7-40C2-BA45-A899C9D1328A}"/>
    <cellStyle name="Separador de milhares 2 12 3 3" xfId="634" xr:uid="{F4DD195D-CB54-4B6B-B775-337AC213FAC3}"/>
    <cellStyle name="Separador de milhares 2 12 3 3 2" xfId="922" xr:uid="{77FAF612-25F6-4DA3-A46B-3ADD2E821F05}"/>
    <cellStyle name="Separador de milhares 2 12 3 3 2 2" xfId="1870" xr:uid="{45A8D950-95D5-43AB-ACB7-F5BC0044D431}"/>
    <cellStyle name="Separador de milhares 2 12 3 3 3" xfId="2158" xr:uid="{D227A757-0B39-4B4A-AB03-1F26625F7D08}"/>
    <cellStyle name="Separador de milhares 2 12 3 3 4" xfId="1582" xr:uid="{FDD939F1-1B00-4BDE-B5A1-82D77D69BB00}"/>
    <cellStyle name="Separador de milhares 2 12 3 3 5" xfId="1210" xr:uid="{83989D12-CA98-4295-AC23-2410CC0439EA}"/>
    <cellStyle name="Separador de milhares 2 12 3 4" xfId="439" xr:uid="{6366C43F-CE50-4310-A904-C8263685E8EA}"/>
    <cellStyle name="Separador de milhares 2 12 3 4 2" xfId="1389" xr:uid="{85484458-3C25-462E-BA72-2A7CDF93C482}"/>
    <cellStyle name="Separador de milhares 2 12 3 5" xfId="729" xr:uid="{E461D6D0-7668-42A5-988C-7D67CFF9F361}"/>
    <cellStyle name="Separador de milhares 2 12 3 5 2" xfId="1677" xr:uid="{3F3C8E12-9933-4ED1-ABA8-078D007C1F22}"/>
    <cellStyle name="Separador de milhares 2 12 3 6" xfId="1965" xr:uid="{C68F3A7B-5A3C-4628-88FF-E3C909C860A6}"/>
    <cellStyle name="Separador de milhares 2 12 3 7" xfId="1294" xr:uid="{165F1A51-F696-4FFE-A28E-DFA5536895CA}"/>
    <cellStyle name="Separador de milhares 2 12 3 8" xfId="1017" xr:uid="{F3A8C60D-F19D-4C18-B26C-80AD4B1FF3D8}"/>
    <cellStyle name="Separador de milhares 2 12 4" xfId="344" xr:uid="{AF25EB2C-8BEA-4BF8-8205-305B5FDA407B}"/>
    <cellStyle name="Separador de milhares 2 12 4 2" xfId="551" xr:uid="{DB6FA6F6-8B48-4CC3-9663-73090738CB0D}"/>
    <cellStyle name="Separador de milhares 2 12 4 2 2" xfId="839" xr:uid="{6615A1E5-D628-4143-9ABD-A502110311D3}"/>
    <cellStyle name="Separador de milhares 2 12 4 2 2 2" xfId="1787" xr:uid="{0F3B789B-61AF-4125-9A2D-FC9CE6B82EF5}"/>
    <cellStyle name="Separador de milhares 2 12 4 2 3" xfId="2075" xr:uid="{AF3FF768-BE86-4F34-8280-AEA060DA98F4}"/>
    <cellStyle name="Separador de milhares 2 12 4 2 4" xfId="1499" xr:uid="{29B22758-8BCE-4F94-89BC-12153E754713}"/>
    <cellStyle name="Separador de milhares 2 12 4 2 5" xfId="1127" xr:uid="{26D74E27-FF6A-4866-B6CE-D3527CA309B3}"/>
    <cellStyle name="Separador de milhares 2 12 4 3" xfId="635" xr:uid="{D5899E40-752F-44FE-88CE-11ED0C402FA7}"/>
    <cellStyle name="Separador de milhares 2 12 4 3 2" xfId="923" xr:uid="{1BCE34BD-E457-4C94-BF55-5E5DDC03CA40}"/>
    <cellStyle name="Separador de milhares 2 12 4 3 2 2" xfId="1871" xr:uid="{DC033B25-0270-49DC-9147-8E922E2E2EE0}"/>
    <cellStyle name="Separador de milhares 2 12 4 3 3" xfId="2159" xr:uid="{45CC0049-89D1-4FAC-B3DD-1CFB1CE829B2}"/>
    <cellStyle name="Separador de milhares 2 12 4 3 4" xfId="1583" xr:uid="{1078A719-6252-4CC4-A54B-B719631B9027}"/>
    <cellStyle name="Separador de milhares 2 12 4 3 5" xfId="1211" xr:uid="{8FEBCAB0-EC64-44D2-82A7-F1A3598285B8}"/>
    <cellStyle name="Separador de milhares 2 12 4 4" xfId="440" xr:uid="{E38FB4E2-39DE-4904-A145-160D3C2F4AEE}"/>
    <cellStyle name="Separador de milhares 2 12 4 4 2" xfId="1390" xr:uid="{859A326B-AB84-4E96-A310-7CDDA7A0AA38}"/>
    <cellStyle name="Separador de milhares 2 12 4 5" xfId="730" xr:uid="{D5761087-1CCA-4695-8039-335AC32E1D85}"/>
    <cellStyle name="Separador de milhares 2 12 4 5 2" xfId="1678" xr:uid="{12A4452B-0295-430A-B768-A852F5578B4E}"/>
    <cellStyle name="Separador de milhares 2 12 4 6" xfId="1966" xr:uid="{F937D3DE-E75B-44CA-8D06-55A915984C10}"/>
    <cellStyle name="Separador de milhares 2 12 4 7" xfId="1295" xr:uid="{93AFFFB5-3D34-43AA-AAE1-6BB5B36D49DB}"/>
    <cellStyle name="Separador de milhares 2 12 4 8" xfId="1018" xr:uid="{155568A9-C21D-4041-A0F0-AF8F6630A4DB}"/>
    <cellStyle name="Separador de milhares 2 12 5" xfId="345" xr:uid="{1CB15AC1-C510-49A1-92A2-BB5C9C9F6AB8}"/>
    <cellStyle name="Separador de milhares 2 12 5 2" xfId="552" xr:uid="{268028AB-D0D2-405C-AE43-7ED7E3907C7C}"/>
    <cellStyle name="Separador de milhares 2 12 5 2 2" xfId="840" xr:uid="{C8C896E1-28DD-42F5-84DA-8B9C7219B99A}"/>
    <cellStyle name="Separador de milhares 2 12 5 2 2 2" xfId="1788" xr:uid="{F4EE97D2-4B1F-42A2-8D42-E6583B0AC5C7}"/>
    <cellStyle name="Separador de milhares 2 12 5 2 3" xfId="2076" xr:uid="{5FAF50B1-5A9E-408A-AB6F-A3F042034355}"/>
    <cellStyle name="Separador de milhares 2 12 5 2 4" xfId="1500" xr:uid="{00923C5B-7B2A-45C3-AF89-1D3FDE220027}"/>
    <cellStyle name="Separador de milhares 2 12 5 2 5" xfId="1128" xr:uid="{A96100FA-FA6E-4BE3-A458-5ED1D0E0FBED}"/>
    <cellStyle name="Separador de milhares 2 12 5 3" xfId="636" xr:uid="{4A39A5E4-4965-4A28-B6E2-06C0E26DA557}"/>
    <cellStyle name="Separador de milhares 2 12 5 3 2" xfId="924" xr:uid="{E2D2C0A0-A58B-43E9-82DD-13AE306ED184}"/>
    <cellStyle name="Separador de milhares 2 12 5 3 2 2" xfId="1872" xr:uid="{31A2EFE1-3116-40D3-8603-FFA410079979}"/>
    <cellStyle name="Separador de milhares 2 12 5 3 3" xfId="2160" xr:uid="{7E04A306-4260-49AA-A4C6-40500E19FD38}"/>
    <cellStyle name="Separador de milhares 2 12 5 3 4" xfId="1584" xr:uid="{FBBE39FB-A170-4FA5-8E4D-08F000D2B8C8}"/>
    <cellStyle name="Separador de milhares 2 12 5 3 5" xfId="1212" xr:uid="{8BBE7029-3256-413E-89B8-6B2120A79C48}"/>
    <cellStyle name="Separador de milhares 2 12 5 4" xfId="441" xr:uid="{4366A88D-8406-44A9-892B-82874EE42640}"/>
    <cellStyle name="Separador de milhares 2 12 5 4 2" xfId="1391" xr:uid="{DB7A4764-DD8F-4893-9EF7-9F57157DB4E6}"/>
    <cellStyle name="Separador de milhares 2 12 5 5" xfId="731" xr:uid="{9DC8F8E0-CEF9-4B59-8D0B-E3208E6A5D73}"/>
    <cellStyle name="Separador de milhares 2 12 5 5 2" xfId="1679" xr:uid="{A5D12F0A-1D67-4179-87DE-408DE3E8C2DC}"/>
    <cellStyle name="Separador de milhares 2 12 5 6" xfId="1967" xr:uid="{647DC479-69A3-4753-8D54-4F8EE0323081}"/>
    <cellStyle name="Separador de milhares 2 12 5 7" xfId="1296" xr:uid="{3F5AF4D7-FAC7-4421-AFF4-8DB66D453F6F}"/>
    <cellStyle name="Separador de milhares 2 12 5 8" xfId="1019" xr:uid="{5ACD3703-4305-4DDC-84A6-B1FCD6C5A255}"/>
    <cellStyle name="Separador de milhares 2 12 6" xfId="548" xr:uid="{04CDEAC8-F5D0-4BEA-9E8C-0798761BC1E9}"/>
    <cellStyle name="Separador de milhares 2 12 6 2" xfId="836" xr:uid="{8B31691C-2D7C-4E21-9D3F-70CDA8B06300}"/>
    <cellStyle name="Separador de milhares 2 12 6 2 2" xfId="1784" xr:uid="{06246ADC-048F-40E9-A2DD-5820825C724D}"/>
    <cellStyle name="Separador de milhares 2 12 6 3" xfId="2072" xr:uid="{F460B60D-3FB1-45AE-A191-2656DF9DAC10}"/>
    <cellStyle name="Separador de milhares 2 12 6 4" xfId="1496" xr:uid="{8ADCF4C5-933D-48C1-B192-46C46EB0E5C0}"/>
    <cellStyle name="Separador de milhares 2 12 6 5" xfId="1124" xr:uid="{75440AEC-72D0-49B8-A579-C1544A0AA2B6}"/>
    <cellStyle name="Separador de milhares 2 12 7" xfId="632" xr:uid="{43F2A920-24EB-45B4-91A0-15623C520B42}"/>
    <cellStyle name="Separador de milhares 2 12 7 2" xfId="920" xr:uid="{26D798E1-9D3E-4197-AF28-B745604AC96A}"/>
    <cellStyle name="Separador de milhares 2 12 7 2 2" xfId="1868" xr:uid="{A2F0A58D-DC9E-40C2-8491-744E33168820}"/>
    <cellStyle name="Separador de milhares 2 12 7 3" xfId="2156" xr:uid="{CF06D485-FD1A-415F-8F6D-3DBE8EEAB318}"/>
    <cellStyle name="Separador de milhares 2 12 7 4" xfId="1580" xr:uid="{264554A6-C9B2-42C0-9B1C-73CFB0B18E15}"/>
    <cellStyle name="Separador de milhares 2 12 7 5" xfId="1208" xr:uid="{3D2E037C-43EB-4BC0-BA79-49495333B881}"/>
    <cellStyle name="Separador de milhares 2 12 8" xfId="437" xr:uid="{D4ECB5F9-E2C3-4CA1-9D49-4D3E6B84DEA3}"/>
    <cellStyle name="Separador de milhares 2 12 8 2" xfId="1387" xr:uid="{F489158D-EF54-4234-B46D-21A9E8EF4F41}"/>
    <cellStyle name="Separador de milhares 2 12 9" xfId="727" xr:uid="{FEF97A7D-8100-4EE3-B60B-69239F14F514}"/>
    <cellStyle name="Separador de milhares 2 12 9 2" xfId="1675" xr:uid="{C64D84BE-5161-4F8B-86C6-511ADCDFB0D3}"/>
    <cellStyle name="Separador de milhares 2 13" xfId="346" xr:uid="{FB725732-7261-4FDA-AA0A-D23E6082E29B}"/>
    <cellStyle name="Separador de milhares 2 13 10" xfId="1968" xr:uid="{B1E2CAF7-BFAF-46E5-9589-F74FA127603F}"/>
    <cellStyle name="Separador de milhares 2 13 11" xfId="1297" xr:uid="{BEEDF56C-9646-4050-B4BF-6A7CE8708F01}"/>
    <cellStyle name="Separador de milhares 2 13 12" xfId="1020" xr:uid="{166BC533-4A41-41F8-9ED9-628B2D3CB873}"/>
    <cellStyle name="Separador de milhares 2 13 2" xfId="347" xr:uid="{F4581690-F5B9-4AA1-B7B4-710197600218}"/>
    <cellStyle name="Separador de milhares 2 13 2 2" xfId="554" xr:uid="{CD86708D-7300-46CB-A122-70C754C147D3}"/>
    <cellStyle name="Separador de milhares 2 13 2 2 2" xfId="842" xr:uid="{094AEB86-95E0-4524-B9FA-4E57A49C1564}"/>
    <cellStyle name="Separador de milhares 2 13 2 2 2 2" xfId="1790" xr:uid="{875B5894-BBB1-4D7E-BB00-E2242D611A53}"/>
    <cellStyle name="Separador de milhares 2 13 2 2 3" xfId="2078" xr:uid="{B7517D85-CC98-44D1-96A4-75E6753A1276}"/>
    <cellStyle name="Separador de milhares 2 13 2 2 4" xfId="1502" xr:uid="{53ECC5A1-1C38-4B8F-91C2-1248A9F928CC}"/>
    <cellStyle name="Separador de milhares 2 13 2 2 5" xfId="1130" xr:uid="{042BE6E3-498B-4754-9BF6-2031F7E7F75B}"/>
    <cellStyle name="Separador de milhares 2 13 2 3" xfId="638" xr:uid="{62E00156-CBEA-413B-B1C8-9B8245B97E1D}"/>
    <cellStyle name="Separador de milhares 2 13 2 3 2" xfId="926" xr:uid="{EEFB2B05-BA9C-4FA9-B1A8-A76EBE1F1303}"/>
    <cellStyle name="Separador de milhares 2 13 2 3 2 2" xfId="1874" xr:uid="{91D0624C-C868-4FA1-80FA-1050C2A82AAF}"/>
    <cellStyle name="Separador de milhares 2 13 2 3 3" xfId="2162" xr:uid="{A638719B-D6A0-40FF-A758-6ED8C906D1F1}"/>
    <cellStyle name="Separador de milhares 2 13 2 3 4" xfId="1586" xr:uid="{4AE32543-BF52-436F-8E32-CEA96E2ED36E}"/>
    <cellStyle name="Separador de milhares 2 13 2 3 5" xfId="1214" xr:uid="{73354B99-53D3-4267-9E97-4E83360F4095}"/>
    <cellStyle name="Separador de milhares 2 13 2 4" xfId="443" xr:uid="{C387C161-7827-4A64-BBC5-55F666230B30}"/>
    <cellStyle name="Separador de milhares 2 13 2 4 2" xfId="1393" xr:uid="{2D689FAF-FEB3-45F2-93B1-E97C50350D1C}"/>
    <cellStyle name="Separador de milhares 2 13 2 5" xfId="733" xr:uid="{0B3EE204-EFAE-4185-9FDA-157E46D0A70F}"/>
    <cellStyle name="Separador de milhares 2 13 2 5 2" xfId="1681" xr:uid="{A5A99BDC-F8E7-48F6-81ED-A4AFDEB556DD}"/>
    <cellStyle name="Separador de milhares 2 13 2 6" xfId="1969" xr:uid="{42E3C299-F229-4563-AD28-17067B561CF7}"/>
    <cellStyle name="Separador de milhares 2 13 2 7" xfId="1298" xr:uid="{ED097501-8AB2-4C7A-9F84-E189A0679516}"/>
    <cellStyle name="Separador de milhares 2 13 2 8" xfId="1021" xr:uid="{D5583F5B-061C-4EF7-931E-42DFFE724B31}"/>
    <cellStyle name="Separador de milhares 2 13 3" xfId="348" xr:uid="{655A74F1-6527-498F-846B-45436EC17B83}"/>
    <cellStyle name="Separador de milhares 2 13 3 2" xfId="555" xr:uid="{7095278C-1D68-4B2C-B926-CC3F089CBA94}"/>
    <cellStyle name="Separador de milhares 2 13 3 2 2" xfId="843" xr:uid="{9187A0B6-D65E-4280-B892-830F6A2D6D6D}"/>
    <cellStyle name="Separador de milhares 2 13 3 2 2 2" xfId="1791" xr:uid="{E5A457A7-F6E4-441A-98C9-D1F5F51D30DF}"/>
    <cellStyle name="Separador de milhares 2 13 3 2 3" xfId="2079" xr:uid="{96E174FF-A6BE-42C4-847F-327F005C803D}"/>
    <cellStyle name="Separador de milhares 2 13 3 2 4" xfId="1503" xr:uid="{B1531241-F20E-4D0D-BAAE-77C15A828720}"/>
    <cellStyle name="Separador de milhares 2 13 3 2 5" xfId="1131" xr:uid="{101FB730-8BBD-49AB-9ACE-CA909C754CAF}"/>
    <cellStyle name="Separador de milhares 2 13 3 3" xfId="639" xr:uid="{53704711-05DD-46F9-BD00-2C5D693FA5CC}"/>
    <cellStyle name="Separador de milhares 2 13 3 3 2" xfId="927" xr:uid="{06E8D161-CDEC-4A35-AE36-53EBCE314575}"/>
    <cellStyle name="Separador de milhares 2 13 3 3 2 2" xfId="1875" xr:uid="{7F1EE8BB-4303-447F-ACEF-747718C25DAA}"/>
    <cellStyle name="Separador de milhares 2 13 3 3 3" xfId="2163" xr:uid="{C34A8A5D-B15F-4C02-8502-AB7CD60989FE}"/>
    <cellStyle name="Separador de milhares 2 13 3 3 4" xfId="1587" xr:uid="{A6E0BA4B-585C-4429-BFBF-BC2D66A259C3}"/>
    <cellStyle name="Separador de milhares 2 13 3 3 5" xfId="1215" xr:uid="{F0D3FF1B-9E45-4632-A8CE-C01D30CD2023}"/>
    <cellStyle name="Separador de milhares 2 13 3 4" xfId="444" xr:uid="{2778F75D-EFAE-4FD5-9DBC-3BDE0F8ED56A}"/>
    <cellStyle name="Separador de milhares 2 13 3 4 2" xfId="1394" xr:uid="{0B108681-ABBA-4709-A059-F8D9B1DE7B6E}"/>
    <cellStyle name="Separador de milhares 2 13 3 5" xfId="734" xr:uid="{7FFDFF9B-72C2-47A6-839F-44AFF4741B8F}"/>
    <cellStyle name="Separador de milhares 2 13 3 5 2" xfId="1682" xr:uid="{935BB994-4D9E-4F73-8F92-1B611DB1B9CD}"/>
    <cellStyle name="Separador de milhares 2 13 3 6" xfId="1970" xr:uid="{BD5A152C-6C31-4F8E-B3F6-FF6FF32FCCDB}"/>
    <cellStyle name="Separador de milhares 2 13 3 7" xfId="1299" xr:uid="{92DAD610-F1E1-4A2E-9A5D-8B44993A4CBA}"/>
    <cellStyle name="Separador de milhares 2 13 3 8" xfId="1022" xr:uid="{91A01FF9-69D5-4D53-82A2-D60279159038}"/>
    <cellStyle name="Separador de milhares 2 13 4" xfId="349" xr:uid="{A668FD35-F687-455F-96CD-DE957FCC7F6B}"/>
    <cellStyle name="Separador de milhares 2 13 4 2" xfId="556" xr:uid="{EFA794B7-B0C3-429D-8AEA-FE38E17E414A}"/>
    <cellStyle name="Separador de milhares 2 13 4 2 2" xfId="844" xr:uid="{09BA8FB8-3D8A-4F58-8415-3B1498465250}"/>
    <cellStyle name="Separador de milhares 2 13 4 2 2 2" xfId="1792" xr:uid="{8137C347-CB3F-4789-847C-4B0BE64D22D3}"/>
    <cellStyle name="Separador de milhares 2 13 4 2 3" xfId="2080" xr:uid="{593EE7E1-23AF-4E37-82E4-36A1FCA0B6C7}"/>
    <cellStyle name="Separador de milhares 2 13 4 2 4" xfId="1504" xr:uid="{CDD3F2CC-B916-4812-947B-59FE15798EA5}"/>
    <cellStyle name="Separador de milhares 2 13 4 2 5" xfId="1132" xr:uid="{56C5D0EA-BDDD-4BE7-9232-FA9B7480FEEE}"/>
    <cellStyle name="Separador de milhares 2 13 4 3" xfId="640" xr:uid="{553A2BF2-BB6B-4CDA-8915-08022B647BF2}"/>
    <cellStyle name="Separador de milhares 2 13 4 3 2" xfId="928" xr:uid="{84B5D7FB-D98C-4C29-82E1-D819BAD736D0}"/>
    <cellStyle name="Separador de milhares 2 13 4 3 2 2" xfId="1876" xr:uid="{AD1A1E89-29EA-42F3-B663-EAABF92C24FE}"/>
    <cellStyle name="Separador de milhares 2 13 4 3 3" xfId="2164" xr:uid="{4CB9843F-475C-43A7-A620-8C3E509C9A3D}"/>
    <cellStyle name="Separador de milhares 2 13 4 3 4" xfId="1588" xr:uid="{F6653A45-9173-4511-ADD6-CD57788124C4}"/>
    <cellStyle name="Separador de milhares 2 13 4 3 5" xfId="1216" xr:uid="{08B8BB25-BE65-4641-BBD3-A2AFF1ACDCE3}"/>
    <cellStyle name="Separador de milhares 2 13 4 4" xfId="445" xr:uid="{DDDFE15A-C015-46AF-8C9C-A4F58562BD25}"/>
    <cellStyle name="Separador de milhares 2 13 4 4 2" xfId="1395" xr:uid="{AAF0CC8F-F4EF-41BF-B595-573FBE4B62F9}"/>
    <cellStyle name="Separador de milhares 2 13 4 5" xfId="735" xr:uid="{72D51113-C06F-4442-A7D1-46E121B4B347}"/>
    <cellStyle name="Separador de milhares 2 13 4 5 2" xfId="1683" xr:uid="{9099EE75-8574-4A71-A196-AF5FDD255D26}"/>
    <cellStyle name="Separador de milhares 2 13 4 6" xfId="1971" xr:uid="{1DFA515B-06E3-4509-9900-9E7574F500BA}"/>
    <cellStyle name="Separador de milhares 2 13 4 7" xfId="1300" xr:uid="{27737ADA-4232-4835-B317-7B24BC196868}"/>
    <cellStyle name="Separador de milhares 2 13 4 8" xfId="1023" xr:uid="{8DE6501D-9DEE-4EBB-948D-0EF5320FA922}"/>
    <cellStyle name="Separador de milhares 2 13 5" xfId="350" xr:uid="{85D0CB7B-3729-4A74-8417-217BD60F1600}"/>
    <cellStyle name="Separador de milhares 2 13 5 2" xfId="557" xr:uid="{6DABA147-0F76-4FDB-AA03-FE748F6A992A}"/>
    <cellStyle name="Separador de milhares 2 13 5 2 2" xfId="845" xr:uid="{CA132E80-EE01-4B1F-8D9A-2792DD97CFDA}"/>
    <cellStyle name="Separador de milhares 2 13 5 2 2 2" xfId="1793" xr:uid="{A3F1FFD5-17BF-4F00-87FE-2225227383CA}"/>
    <cellStyle name="Separador de milhares 2 13 5 2 3" xfId="2081" xr:uid="{35130FB4-D67D-4AAC-9866-453DE7C76567}"/>
    <cellStyle name="Separador de milhares 2 13 5 2 4" xfId="1505" xr:uid="{CF9B3022-3180-4B65-B8AC-26FACC10E6C9}"/>
    <cellStyle name="Separador de milhares 2 13 5 2 5" xfId="1133" xr:uid="{0E789FF4-8C7F-43AE-BD90-085457337E0F}"/>
    <cellStyle name="Separador de milhares 2 13 5 3" xfId="641" xr:uid="{BC7E9186-D8A5-4768-88C7-9716C86ED0AE}"/>
    <cellStyle name="Separador de milhares 2 13 5 3 2" xfId="929" xr:uid="{BA91019B-D5B8-4A47-B312-D3B35AEBCE84}"/>
    <cellStyle name="Separador de milhares 2 13 5 3 2 2" xfId="1877" xr:uid="{6CC2AFF7-3B2B-41A9-9209-C2997B88579B}"/>
    <cellStyle name="Separador de milhares 2 13 5 3 3" xfId="2165" xr:uid="{B9D16BC2-D096-4380-A669-7A42541EA055}"/>
    <cellStyle name="Separador de milhares 2 13 5 3 4" xfId="1589" xr:uid="{A623AD52-BD24-45A4-8B57-D4F9B9ADDD6D}"/>
    <cellStyle name="Separador de milhares 2 13 5 3 5" xfId="1217" xr:uid="{9E70C0E1-80B7-434C-AC12-1D98E69EF62B}"/>
    <cellStyle name="Separador de milhares 2 13 5 4" xfId="446" xr:uid="{A51786DF-9DC4-4B65-B727-1BC8AB254D9E}"/>
    <cellStyle name="Separador de milhares 2 13 5 4 2" xfId="1396" xr:uid="{66E40620-F165-4185-BD60-799DFCCD80EB}"/>
    <cellStyle name="Separador de milhares 2 13 5 5" xfId="736" xr:uid="{F568578C-996D-4351-A055-182C3C30790C}"/>
    <cellStyle name="Separador de milhares 2 13 5 5 2" xfId="1684" xr:uid="{DCB89483-FD77-491B-B96C-6C709C839B36}"/>
    <cellStyle name="Separador de milhares 2 13 5 6" xfId="1972" xr:uid="{E145393B-95FF-4104-85C0-D9F4AB5949B3}"/>
    <cellStyle name="Separador de milhares 2 13 5 7" xfId="1301" xr:uid="{BC887DAE-4E73-4FD2-BB6E-DC3303BB3518}"/>
    <cellStyle name="Separador de milhares 2 13 5 8" xfId="1024" xr:uid="{BB526470-66D8-48C8-AB10-09ABA45324D5}"/>
    <cellStyle name="Separador de milhares 2 13 6" xfId="553" xr:uid="{35D602AA-A597-46BA-ABC5-37502D2DAA7F}"/>
    <cellStyle name="Separador de milhares 2 13 6 2" xfId="841" xr:uid="{E371B344-FA0A-47BA-AA7C-A613D2697FB7}"/>
    <cellStyle name="Separador de milhares 2 13 6 2 2" xfId="1789" xr:uid="{91DAD633-1E97-46F5-998F-D7AF11F1295B}"/>
    <cellStyle name="Separador de milhares 2 13 6 3" xfId="2077" xr:uid="{DCA21D51-B33E-4898-B02F-9EB15F6EEAB9}"/>
    <cellStyle name="Separador de milhares 2 13 6 4" xfId="1501" xr:uid="{6A8CB317-E337-4DC6-B306-453BEE59860F}"/>
    <cellStyle name="Separador de milhares 2 13 6 5" xfId="1129" xr:uid="{5BBAA04B-259D-4ADD-96D7-3D989BE0EF91}"/>
    <cellStyle name="Separador de milhares 2 13 7" xfId="637" xr:uid="{1A065091-7516-4167-9C42-079FD4FFF456}"/>
    <cellStyle name="Separador de milhares 2 13 7 2" xfId="925" xr:uid="{A29BD396-715E-4B94-965D-0A823811C04F}"/>
    <cellStyle name="Separador de milhares 2 13 7 2 2" xfId="1873" xr:uid="{CDCAF295-5061-4F5A-9FCA-A30E0CAC4207}"/>
    <cellStyle name="Separador de milhares 2 13 7 3" xfId="2161" xr:uid="{0275905D-E199-49D8-AF7F-14C4E3C67309}"/>
    <cellStyle name="Separador de milhares 2 13 7 4" xfId="1585" xr:uid="{8EA712DE-AAF6-4231-989C-EB6F8B4B0C95}"/>
    <cellStyle name="Separador de milhares 2 13 7 5" xfId="1213" xr:uid="{D7490A37-8E70-48B5-8D17-4C33A69F0E7E}"/>
    <cellStyle name="Separador de milhares 2 13 8" xfId="442" xr:uid="{32B0908B-6EBC-4C9E-BE4F-AD751B527143}"/>
    <cellStyle name="Separador de milhares 2 13 8 2" xfId="1392" xr:uid="{06164547-8462-4954-82C0-CACE9326CC4C}"/>
    <cellStyle name="Separador de milhares 2 13 9" xfId="732" xr:uid="{485019D1-17B1-4E11-9095-472A0FFB7879}"/>
    <cellStyle name="Separador de milhares 2 13 9 2" xfId="1680" xr:uid="{CDF4478D-36B4-4ADC-95C1-37E2B8CFD4DD}"/>
    <cellStyle name="Separador de milhares 2 14" xfId="351" xr:uid="{1C272B79-5C26-43E5-AD63-680155BC8454}"/>
    <cellStyle name="Separador de milhares 2 14 10" xfId="1973" xr:uid="{E2CACE2A-F785-4FEC-8D80-EB433A97DE13}"/>
    <cellStyle name="Separador de milhares 2 14 11" xfId="1302" xr:uid="{930337CF-D1F2-4F24-8B2C-AA8485430E53}"/>
    <cellStyle name="Separador de milhares 2 14 12" xfId="1025" xr:uid="{641F2F74-EB58-4430-8C96-736FEE495F05}"/>
    <cellStyle name="Separador de milhares 2 14 2" xfId="352" xr:uid="{83352333-2C54-4C4E-8435-4435102A93D3}"/>
    <cellStyle name="Separador de milhares 2 14 2 2" xfId="559" xr:uid="{7F15C360-3872-4777-93DF-3160C599E265}"/>
    <cellStyle name="Separador de milhares 2 14 2 2 2" xfId="847" xr:uid="{3678F9D0-D64D-4F86-8F16-6D3D3D2B5F9D}"/>
    <cellStyle name="Separador de milhares 2 14 2 2 2 2" xfId="1795" xr:uid="{BC88DAE2-11EB-44D0-AC0B-083CD06E6781}"/>
    <cellStyle name="Separador de milhares 2 14 2 2 3" xfId="2083" xr:uid="{084A107F-0693-40CD-BCA7-D60B56FFC8E7}"/>
    <cellStyle name="Separador de milhares 2 14 2 2 4" xfId="1507" xr:uid="{6037CBF7-5AB0-4311-AAFC-F0C4028D597D}"/>
    <cellStyle name="Separador de milhares 2 14 2 2 5" xfId="1135" xr:uid="{CA827D97-E828-4121-8F4C-94B9A4B7A682}"/>
    <cellStyle name="Separador de milhares 2 14 2 3" xfId="643" xr:uid="{4D7FCF21-A9F7-43BA-8547-4F2B11757C7C}"/>
    <cellStyle name="Separador de milhares 2 14 2 3 2" xfId="931" xr:uid="{29573990-8C00-48C9-9D6F-17C1BDC54961}"/>
    <cellStyle name="Separador de milhares 2 14 2 3 2 2" xfId="1879" xr:uid="{BB084DA0-4E62-4AC5-BA5F-3E7C3DA863D4}"/>
    <cellStyle name="Separador de milhares 2 14 2 3 3" xfId="2167" xr:uid="{56125670-1BDA-43AB-8104-C7AA228CF5DB}"/>
    <cellStyle name="Separador de milhares 2 14 2 3 4" xfId="1591" xr:uid="{D2CEA08E-69D6-4A71-B668-41A719BF9DE9}"/>
    <cellStyle name="Separador de milhares 2 14 2 3 5" xfId="1219" xr:uid="{02EDD6EB-90EF-47F1-AF7F-2E49D7839A0C}"/>
    <cellStyle name="Separador de milhares 2 14 2 4" xfId="448" xr:uid="{C5F73446-8F05-4341-8E31-623D09BABEEC}"/>
    <cellStyle name="Separador de milhares 2 14 2 4 2" xfId="1398" xr:uid="{304A2762-C89E-4C0B-A3F2-E2157B5CB1F2}"/>
    <cellStyle name="Separador de milhares 2 14 2 5" xfId="738" xr:uid="{04FBF8FD-D4CF-40EF-BA54-29745F02B18B}"/>
    <cellStyle name="Separador de milhares 2 14 2 5 2" xfId="1686" xr:uid="{597B6120-97CB-4853-8445-30C85BE39A63}"/>
    <cellStyle name="Separador de milhares 2 14 2 6" xfId="1974" xr:uid="{FD98C7B2-45C4-406F-9973-0CD70795A583}"/>
    <cellStyle name="Separador de milhares 2 14 2 7" xfId="1303" xr:uid="{CFA93272-272E-4017-B804-1A5C2DAF6405}"/>
    <cellStyle name="Separador de milhares 2 14 2 8" xfId="1026" xr:uid="{D5632B17-F894-409B-9618-47821A7B81B2}"/>
    <cellStyle name="Separador de milhares 2 14 3" xfId="353" xr:uid="{9CC4A337-6C26-45D6-BCEC-1D50AE5E5DC7}"/>
    <cellStyle name="Separador de milhares 2 14 3 2" xfId="560" xr:uid="{8E21D157-6004-4F7E-901F-8DA848E4B7EE}"/>
    <cellStyle name="Separador de milhares 2 14 3 2 2" xfId="848" xr:uid="{24DEF1F1-5E05-4BC9-829C-1AF38B4A430B}"/>
    <cellStyle name="Separador de milhares 2 14 3 2 2 2" xfId="1796" xr:uid="{8A125894-74F7-4E22-AF04-855E612E7EDD}"/>
    <cellStyle name="Separador de milhares 2 14 3 2 3" xfId="2084" xr:uid="{CBCCEAF3-D807-42BE-920A-3ABCF0ED5004}"/>
    <cellStyle name="Separador de milhares 2 14 3 2 4" xfId="1508" xr:uid="{C2C594D1-BB6D-414C-9AB7-609250EB1E3B}"/>
    <cellStyle name="Separador de milhares 2 14 3 2 5" xfId="1136" xr:uid="{246CEAE1-821C-48AC-AD07-73427A31535E}"/>
    <cellStyle name="Separador de milhares 2 14 3 3" xfId="644" xr:uid="{728F8FC4-42C1-493C-9D47-748CF8E7FE48}"/>
    <cellStyle name="Separador de milhares 2 14 3 3 2" xfId="932" xr:uid="{9F5C94E3-2D75-45F1-8302-1085AB31112C}"/>
    <cellStyle name="Separador de milhares 2 14 3 3 2 2" xfId="1880" xr:uid="{A84F4464-5D2D-46E0-9A84-B529D9E3B477}"/>
    <cellStyle name="Separador de milhares 2 14 3 3 3" xfId="2168" xr:uid="{E6867874-6D92-45C8-82C1-3302A7AA37B1}"/>
    <cellStyle name="Separador de milhares 2 14 3 3 4" xfId="1592" xr:uid="{40C81711-2D99-4E86-9950-96305D02DDCA}"/>
    <cellStyle name="Separador de milhares 2 14 3 3 5" xfId="1220" xr:uid="{7CD0765C-4713-473E-86F4-21A511DE7ED4}"/>
    <cellStyle name="Separador de milhares 2 14 3 4" xfId="449" xr:uid="{5B4ADC86-4448-42C2-B9A7-B8CD7B3FD8E6}"/>
    <cellStyle name="Separador de milhares 2 14 3 4 2" xfId="1399" xr:uid="{C46B3C42-32BD-41C3-A8F8-4CEEBE248F34}"/>
    <cellStyle name="Separador de milhares 2 14 3 5" xfId="739" xr:uid="{AA30AED0-47AB-4255-89BF-BFADAC8DB1EB}"/>
    <cellStyle name="Separador de milhares 2 14 3 5 2" xfId="1687" xr:uid="{1CE23420-C82D-490B-9D6B-D9EE2A2294F1}"/>
    <cellStyle name="Separador de milhares 2 14 3 6" xfId="1975" xr:uid="{FF2D5AC0-1739-415C-B644-BC605A0293DD}"/>
    <cellStyle name="Separador de milhares 2 14 3 7" xfId="1304" xr:uid="{D7AF8E51-24EA-4974-84BB-0A3372105742}"/>
    <cellStyle name="Separador de milhares 2 14 3 8" xfId="1027" xr:uid="{70EBADF4-D22B-467E-8506-4E7FE3E0262D}"/>
    <cellStyle name="Separador de milhares 2 14 4" xfId="354" xr:uid="{500B40F0-073D-4BD2-8BA9-13B6806640D3}"/>
    <cellStyle name="Separador de milhares 2 14 4 2" xfId="561" xr:uid="{40A0ED8B-F1DC-4656-ABBC-78575AE5DEE9}"/>
    <cellStyle name="Separador de milhares 2 14 4 2 2" xfId="849" xr:uid="{FDC894A1-452F-4E04-B9A4-4DD662F62914}"/>
    <cellStyle name="Separador de milhares 2 14 4 2 2 2" xfId="1797" xr:uid="{17D3F4AF-CBCA-42E1-AEDA-92AE1D807388}"/>
    <cellStyle name="Separador de milhares 2 14 4 2 3" xfId="2085" xr:uid="{9C370C43-5483-4127-93CC-1FF1437C2F3A}"/>
    <cellStyle name="Separador de milhares 2 14 4 2 4" xfId="1509" xr:uid="{B3F4525C-C718-4706-9D11-DD2D0531B143}"/>
    <cellStyle name="Separador de milhares 2 14 4 2 5" xfId="1137" xr:uid="{A6DEF960-5DA7-4CC9-95F9-C0ADF1B0C983}"/>
    <cellStyle name="Separador de milhares 2 14 4 3" xfId="645" xr:uid="{5865230F-F97C-4264-B37D-F0ADA35D84D3}"/>
    <cellStyle name="Separador de milhares 2 14 4 3 2" xfId="933" xr:uid="{691ADDF9-C176-40BB-A544-76073F60AFF8}"/>
    <cellStyle name="Separador de milhares 2 14 4 3 2 2" xfId="1881" xr:uid="{ACCE6B43-7D11-4BEE-9644-AD89C386852B}"/>
    <cellStyle name="Separador de milhares 2 14 4 3 3" xfId="2169" xr:uid="{7F71E710-46F4-44C8-ABE4-D4DF97B5F3C7}"/>
    <cellStyle name="Separador de milhares 2 14 4 3 4" xfId="1593" xr:uid="{567CEF89-B35C-417C-926E-F05E778710DE}"/>
    <cellStyle name="Separador de milhares 2 14 4 3 5" xfId="1221" xr:uid="{CDA1C6A9-DB7A-431B-BB81-19546AA847A5}"/>
    <cellStyle name="Separador de milhares 2 14 4 4" xfId="450" xr:uid="{261CB47F-548B-41C9-9489-31F3B6385DDA}"/>
    <cellStyle name="Separador de milhares 2 14 4 4 2" xfId="1400" xr:uid="{16B29218-39C7-42F3-997C-9E7D7ACC6ECE}"/>
    <cellStyle name="Separador de milhares 2 14 4 5" xfId="740" xr:uid="{77050332-1B25-4CD4-B8A6-A5B74A5202AD}"/>
    <cellStyle name="Separador de milhares 2 14 4 5 2" xfId="1688" xr:uid="{874C11F2-B6E1-4131-AE75-2A73F3009416}"/>
    <cellStyle name="Separador de milhares 2 14 4 6" xfId="1976" xr:uid="{242B79DB-9854-4C81-85EB-66E8D65340AB}"/>
    <cellStyle name="Separador de milhares 2 14 4 7" xfId="1305" xr:uid="{96B9F70D-AF66-487B-A96B-D622D276A9D1}"/>
    <cellStyle name="Separador de milhares 2 14 4 8" xfId="1028" xr:uid="{67E41ED8-5652-49C9-8A82-AED3679AAA52}"/>
    <cellStyle name="Separador de milhares 2 14 5" xfId="355" xr:uid="{AFF591F5-6879-4B9D-84CE-E466E9405C93}"/>
    <cellStyle name="Separador de milhares 2 14 5 2" xfId="562" xr:uid="{80738B4A-43CA-4372-9A18-AA1D191335A5}"/>
    <cellStyle name="Separador de milhares 2 14 5 2 2" xfId="850" xr:uid="{E91A1C1D-F6D5-48CC-85F8-1F9D00FB9109}"/>
    <cellStyle name="Separador de milhares 2 14 5 2 2 2" xfId="1798" xr:uid="{A5E212FF-5C24-468A-8DF8-79CB21B9F2DC}"/>
    <cellStyle name="Separador de milhares 2 14 5 2 3" xfId="2086" xr:uid="{DECB1DC3-BE5A-4181-8033-94DFBCE1626F}"/>
    <cellStyle name="Separador de milhares 2 14 5 2 4" xfId="1510" xr:uid="{261BD716-A50B-48EB-9AA7-73EC8D019A2B}"/>
    <cellStyle name="Separador de milhares 2 14 5 2 5" xfId="1138" xr:uid="{DEEE6D55-49B1-4BBE-8E50-EF70CE9868E4}"/>
    <cellStyle name="Separador de milhares 2 14 5 3" xfId="646" xr:uid="{E60948C9-2F7C-4CB9-BDE7-1C01A220D358}"/>
    <cellStyle name="Separador de milhares 2 14 5 3 2" xfId="934" xr:uid="{8BD82E5E-BAF0-444C-8E72-136749CC6B93}"/>
    <cellStyle name="Separador de milhares 2 14 5 3 2 2" xfId="1882" xr:uid="{4E50EF72-9CD4-44DC-AD50-19EE69033DC1}"/>
    <cellStyle name="Separador de milhares 2 14 5 3 3" xfId="2170" xr:uid="{80BFEB45-0AEF-465E-8BB4-1E466809157B}"/>
    <cellStyle name="Separador de milhares 2 14 5 3 4" xfId="1594" xr:uid="{FF4DFF0F-24A4-4CF0-9551-6CF03E1A801A}"/>
    <cellStyle name="Separador de milhares 2 14 5 3 5" xfId="1222" xr:uid="{F50F5F81-06CA-43B1-920E-D88DFAA86DAE}"/>
    <cellStyle name="Separador de milhares 2 14 5 4" xfId="451" xr:uid="{7D78F968-08E1-4189-A849-67CAD445E43E}"/>
    <cellStyle name="Separador de milhares 2 14 5 4 2" xfId="1401" xr:uid="{9820E1D6-0232-4B35-BFBE-40CD48B23CB5}"/>
    <cellStyle name="Separador de milhares 2 14 5 5" xfId="741" xr:uid="{540CCAC5-9D43-4FD9-BEDD-4C0AF0E7E63E}"/>
    <cellStyle name="Separador de milhares 2 14 5 5 2" xfId="1689" xr:uid="{5DE8B9CB-084C-4BB8-8187-F34D2651EAD5}"/>
    <cellStyle name="Separador de milhares 2 14 5 6" xfId="1977" xr:uid="{209046D6-1152-408E-AB71-6628BC7E3D4E}"/>
    <cellStyle name="Separador de milhares 2 14 5 7" xfId="1306" xr:uid="{863C61AE-409E-48E3-8E38-1844C7F1FB36}"/>
    <cellStyle name="Separador de milhares 2 14 5 8" xfId="1029" xr:uid="{F89B632B-F199-454A-AAF1-0AEAE9F1C764}"/>
    <cellStyle name="Separador de milhares 2 14 6" xfId="558" xr:uid="{DFF271FD-BA3D-4687-BFD3-B2774511168D}"/>
    <cellStyle name="Separador de milhares 2 14 6 2" xfId="846" xr:uid="{66E4E39B-2762-41C2-BDEE-7176C4939FA0}"/>
    <cellStyle name="Separador de milhares 2 14 6 2 2" xfId="1794" xr:uid="{5CCA252E-6F58-4E93-9D56-486500DB39F1}"/>
    <cellStyle name="Separador de milhares 2 14 6 3" xfId="2082" xr:uid="{AB41E8D6-3FC5-4D31-A80E-F1E49567C148}"/>
    <cellStyle name="Separador de milhares 2 14 6 4" xfId="1506" xr:uid="{E06F5421-C79B-4DF3-AAA4-93F53A4208BA}"/>
    <cellStyle name="Separador de milhares 2 14 6 5" xfId="1134" xr:uid="{E73DE9FB-F4EC-499C-8113-1D27B529CFC8}"/>
    <cellStyle name="Separador de milhares 2 14 7" xfId="642" xr:uid="{A27E015D-43F6-41E5-94CC-6A7A99B73036}"/>
    <cellStyle name="Separador de milhares 2 14 7 2" xfId="930" xr:uid="{0957215E-4370-4772-BE3D-27B9968ADB01}"/>
    <cellStyle name="Separador de milhares 2 14 7 2 2" xfId="1878" xr:uid="{B640986C-9095-44BD-8D32-2838F8BE8922}"/>
    <cellStyle name="Separador de milhares 2 14 7 3" xfId="2166" xr:uid="{8576C80A-829F-42F6-B2E4-34DFD5C27923}"/>
    <cellStyle name="Separador de milhares 2 14 7 4" xfId="1590" xr:uid="{6E825E44-C3F0-421E-A265-325094E67E3E}"/>
    <cellStyle name="Separador de milhares 2 14 7 5" xfId="1218" xr:uid="{6B685B05-31B4-4340-A5C6-5D5E184E7BB5}"/>
    <cellStyle name="Separador de milhares 2 14 8" xfId="447" xr:uid="{78049007-BB8B-4DCD-A985-1330C7A5BDC1}"/>
    <cellStyle name="Separador de milhares 2 14 8 2" xfId="1397" xr:uid="{1A6647F9-CACB-486D-8308-69D5476D31EA}"/>
    <cellStyle name="Separador de milhares 2 14 9" xfId="737" xr:uid="{3ADA93D9-90C6-475D-83E2-1BDB49667990}"/>
    <cellStyle name="Separador de milhares 2 14 9 2" xfId="1685" xr:uid="{90A72DCE-04B5-46EA-9662-34B51C54690C}"/>
    <cellStyle name="Separador de milhares 2 15" xfId="356" xr:uid="{D9C20F60-4F7C-4639-8E75-940CB0CEF4DE}"/>
    <cellStyle name="Separador de milhares 2 15 10" xfId="1978" xr:uid="{83FA9471-E73D-420E-A2A4-B18F78C51664}"/>
    <cellStyle name="Separador de milhares 2 15 11" xfId="1307" xr:uid="{1D55B374-7701-4BC2-87AE-68D21A2AB354}"/>
    <cellStyle name="Separador de milhares 2 15 12" xfId="1030" xr:uid="{0FD24592-0E97-4F1C-8F4E-12316F56DAFB}"/>
    <cellStyle name="Separador de milhares 2 15 2" xfId="357" xr:uid="{074B61C9-6567-4144-BF70-925388B84532}"/>
    <cellStyle name="Separador de milhares 2 15 2 2" xfId="564" xr:uid="{CF098010-73F5-4EFA-A721-0CA8F2242A09}"/>
    <cellStyle name="Separador de milhares 2 15 2 2 2" xfId="852" xr:uid="{F83D2D7A-67E0-4B2F-9EA4-81E1BBC06CD6}"/>
    <cellStyle name="Separador de milhares 2 15 2 2 2 2" xfId="1800" xr:uid="{B69B1DB3-3EF0-4E94-91B6-7DD70E85B55A}"/>
    <cellStyle name="Separador de milhares 2 15 2 2 3" xfId="2088" xr:uid="{FC0EE2AE-CF05-4A94-9320-D3BCFB20585C}"/>
    <cellStyle name="Separador de milhares 2 15 2 2 4" xfId="1512" xr:uid="{C8359302-FDAE-4181-AB8D-F5F74DD2E180}"/>
    <cellStyle name="Separador de milhares 2 15 2 2 5" xfId="1140" xr:uid="{25F14461-30A6-4A10-9E9A-D014CF9C1B90}"/>
    <cellStyle name="Separador de milhares 2 15 2 3" xfId="648" xr:uid="{FC403850-A3C9-44B6-95EB-73027BF56508}"/>
    <cellStyle name="Separador de milhares 2 15 2 3 2" xfId="936" xr:uid="{ED3D3B31-4A1A-4D0D-9E70-59B761A72823}"/>
    <cellStyle name="Separador de milhares 2 15 2 3 2 2" xfId="1884" xr:uid="{246C31E8-8F86-47F6-B743-E96C7414C0CC}"/>
    <cellStyle name="Separador de milhares 2 15 2 3 3" xfId="2172" xr:uid="{359C8DEB-B7DC-44EF-B5A9-48F76AC43FEC}"/>
    <cellStyle name="Separador de milhares 2 15 2 3 4" xfId="1596" xr:uid="{D5467B1D-794F-430F-A8F3-085DAF52362A}"/>
    <cellStyle name="Separador de milhares 2 15 2 3 5" xfId="1224" xr:uid="{EA94BBCB-4995-4CE2-9FFF-257D3B4F01C4}"/>
    <cellStyle name="Separador de milhares 2 15 2 4" xfId="453" xr:uid="{E7184206-3852-4113-8610-09B28BBBF1C5}"/>
    <cellStyle name="Separador de milhares 2 15 2 4 2" xfId="1403" xr:uid="{6342444A-96AF-4450-8955-F5E9FC273EFA}"/>
    <cellStyle name="Separador de milhares 2 15 2 5" xfId="743" xr:uid="{01F13C9F-40D4-4BE1-B62F-39B72B9A652A}"/>
    <cellStyle name="Separador de milhares 2 15 2 5 2" xfId="1691" xr:uid="{627BC191-84B3-4C7F-A6D6-93B77FF9690A}"/>
    <cellStyle name="Separador de milhares 2 15 2 6" xfId="1979" xr:uid="{92022D7A-66DE-4BF7-A4DF-D69C7B500FB6}"/>
    <cellStyle name="Separador de milhares 2 15 2 7" xfId="1308" xr:uid="{AF57F02D-90DF-4392-A58F-6CD6CDF4E40F}"/>
    <cellStyle name="Separador de milhares 2 15 2 8" xfId="1031" xr:uid="{D45046D0-C074-48DD-AD8C-2F574FD59BFC}"/>
    <cellStyle name="Separador de milhares 2 15 3" xfId="358" xr:uid="{AD8B8EBC-A311-4CA9-9610-AB7849D0C7BF}"/>
    <cellStyle name="Separador de milhares 2 15 3 2" xfId="565" xr:uid="{E11DEF77-0ED2-4EA1-A6BD-2A547F533CD5}"/>
    <cellStyle name="Separador de milhares 2 15 3 2 2" xfId="853" xr:uid="{4C973E85-71F2-47E4-9D81-93C687C8D686}"/>
    <cellStyle name="Separador de milhares 2 15 3 2 2 2" xfId="1801" xr:uid="{CEC17BD8-DA41-4F50-B236-660BE362E6E0}"/>
    <cellStyle name="Separador de milhares 2 15 3 2 3" xfId="2089" xr:uid="{89AEB0E0-B43D-4F91-AD21-40FF5B5B6AEE}"/>
    <cellStyle name="Separador de milhares 2 15 3 2 4" xfId="1513" xr:uid="{BF17BE03-9D46-49D2-BA83-E60251CF923C}"/>
    <cellStyle name="Separador de milhares 2 15 3 2 5" xfId="1141" xr:uid="{66AE80F4-9E30-4D94-966F-ED3D95CE8F98}"/>
    <cellStyle name="Separador de milhares 2 15 3 3" xfId="649" xr:uid="{A72CFFD2-DFD1-4FA3-85CA-37367E22644C}"/>
    <cellStyle name="Separador de milhares 2 15 3 3 2" xfId="937" xr:uid="{65A9DFC2-66C4-415B-8304-775F01D445AB}"/>
    <cellStyle name="Separador de milhares 2 15 3 3 2 2" xfId="1885" xr:uid="{49519119-D16B-4AF0-B48B-C88E87DBCDEF}"/>
    <cellStyle name="Separador de milhares 2 15 3 3 3" xfId="2173" xr:uid="{E121D147-5F04-42D0-A99B-0B84639D1340}"/>
    <cellStyle name="Separador de milhares 2 15 3 3 4" xfId="1597" xr:uid="{8BF2798D-AACB-44CC-927D-9D308B82725C}"/>
    <cellStyle name="Separador de milhares 2 15 3 3 5" xfId="1225" xr:uid="{3F0722F3-C1A7-44A3-9DD0-2BFC145BFA95}"/>
    <cellStyle name="Separador de milhares 2 15 3 4" xfId="454" xr:uid="{7D61F9BD-9AE5-4A07-AE4D-DF53AAA0DC1F}"/>
    <cellStyle name="Separador de milhares 2 15 3 4 2" xfId="1404" xr:uid="{4AF3774E-DFF6-4AE9-AB08-95354E8E48FE}"/>
    <cellStyle name="Separador de milhares 2 15 3 5" xfId="744" xr:uid="{4E4315B2-C51A-49FB-ACBF-56A79DF7AAF8}"/>
    <cellStyle name="Separador de milhares 2 15 3 5 2" xfId="1692" xr:uid="{283C78BF-078C-452F-BEEB-C6760E299079}"/>
    <cellStyle name="Separador de milhares 2 15 3 6" xfId="1980" xr:uid="{898D1AA9-8EA9-4573-AD42-C90ACD139049}"/>
    <cellStyle name="Separador de milhares 2 15 3 7" xfId="1309" xr:uid="{990DC71A-7D4C-4B70-850E-C2F49EA40D20}"/>
    <cellStyle name="Separador de milhares 2 15 3 8" xfId="1032" xr:uid="{F4C442E8-7C62-4A81-9ED9-5689E84DB833}"/>
    <cellStyle name="Separador de milhares 2 15 4" xfId="359" xr:uid="{5646462B-CBEB-403E-BEBF-50D242415F40}"/>
    <cellStyle name="Separador de milhares 2 15 4 2" xfId="566" xr:uid="{30A84C42-097A-4D29-B7C8-915748FE47E7}"/>
    <cellStyle name="Separador de milhares 2 15 4 2 2" xfId="854" xr:uid="{D204AEB5-7062-4D16-9EE4-ED624AEFB526}"/>
    <cellStyle name="Separador de milhares 2 15 4 2 2 2" xfId="1802" xr:uid="{D0BC68D0-4979-4B5F-AA62-43DE657DE0FF}"/>
    <cellStyle name="Separador de milhares 2 15 4 2 3" xfId="2090" xr:uid="{0A7CB392-5E69-4CC1-9DC8-50FAA4373738}"/>
    <cellStyle name="Separador de milhares 2 15 4 2 4" xfId="1514" xr:uid="{090B34EF-7A03-4566-8E3F-81626DDB5928}"/>
    <cellStyle name="Separador de milhares 2 15 4 2 5" xfId="1142" xr:uid="{748D5FF6-2832-45B5-A686-F176402B48A1}"/>
    <cellStyle name="Separador de milhares 2 15 4 3" xfId="650" xr:uid="{49C64233-DD71-46DA-BD71-3E74319B969A}"/>
    <cellStyle name="Separador de milhares 2 15 4 3 2" xfId="938" xr:uid="{49AACFEB-C49F-4618-BDB2-BC0532BAE352}"/>
    <cellStyle name="Separador de milhares 2 15 4 3 2 2" xfId="1886" xr:uid="{BE00A9F6-1BBC-4728-9B90-D43E16779022}"/>
    <cellStyle name="Separador de milhares 2 15 4 3 3" xfId="2174" xr:uid="{752B26BA-402E-4682-8C2D-2B4A8415C38F}"/>
    <cellStyle name="Separador de milhares 2 15 4 3 4" xfId="1598" xr:uid="{BD850989-EC6C-488D-85D5-E3138AB65CEE}"/>
    <cellStyle name="Separador de milhares 2 15 4 3 5" xfId="1226" xr:uid="{EBDF79C2-57E9-4C1F-8240-E67BEAA69CED}"/>
    <cellStyle name="Separador de milhares 2 15 4 4" xfId="455" xr:uid="{1574FC4E-55A8-4BDE-9DA4-46BBCC6272A9}"/>
    <cellStyle name="Separador de milhares 2 15 4 4 2" xfId="1405" xr:uid="{C57C7B67-9D14-46EC-B7A5-98EC3461E2D6}"/>
    <cellStyle name="Separador de milhares 2 15 4 5" xfId="745" xr:uid="{804F7BF1-2AF8-4009-8C8E-796A135E4EB2}"/>
    <cellStyle name="Separador de milhares 2 15 4 5 2" xfId="1693" xr:uid="{3ADC4ECE-0B5C-439B-B90A-F6445A25A6A0}"/>
    <cellStyle name="Separador de milhares 2 15 4 6" xfId="1981" xr:uid="{C40C9C92-A714-4963-8E5F-B08ECF376AF6}"/>
    <cellStyle name="Separador de milhares 2 15 4 7" xfId="1310" xr:uid="{CC8278FF-9C87-4322-B336-37A4EE79525B}"/>
    <cellStyle name="Separador de milhares 2 15 4 8" xfId="1033" xr:uid="{C899C26B-4FCD-4423-8EA1-3B72474FDEF6}"/>
    <cellStyle name="Separador de milhares 2 15 5" xfId="360" xr:uid="{F3B279A2-2EC1-4C30-AFB9-1EFF20D8ABFB}"/>
    <cellStyle name="Separador de milhares 2 15 5 2" xfId="567" xr:uid="{0A5A5E73-29A6-40B3-8967-2509330F6952}"/>
    <cellStyle name="Separador de milhares 2 15 5 2 2" xfId="855" xr:uid="{D342FAD4-F14E-4380-B9E3-AB33E9F55AFF}"/>
    <cellStyle name="Separador de milhares 2 15 5 2 2 2" xfId="1803" xr:uid="{DA8D8CB7-182B-400E-A973-1376CDCDDB15}"/>
    <cellStyle name="Separador de milhares 2 15 5 2 3" xfId="2091" xr:uid="{9D727A00-57CF-4C97-BD03-FF30C22E3B7D}"/>
    <cellStyle name="Separador de milhares 2 15 5 2 4" xfId="1515" xr:uid="{6EF0EF60-3641-442B-8476-564D744B488A}"/>
    <cellStyle name="Separador de milhares 2 15 5 2 5" xfId="1143" xr:uid="{DD3E5DA1-8141-4B64-B89F-E8DFFBC968E0}"/>
    <cellStyle name="Separador de milhares 2 15 5 3" xfId="651" xr:uid="{50BCC010-8D2E-4A3F-9521-884491F4861E}"/>
    <cellStyle name="Separador de milhares 2 15 5 3 2" xfId="939" xr:uid="{70BD3D2F-14FF-47E0-9106-52DCEC91EC38}"/>
    <cellStyle name="Separador de milhares 2 15 5 3 2 2" xfId="1887" xr:uid="{D8A0C359-59C3-48B0-8A38-7021F6266442}"/>
    <cellStyle name="Separador de milhares 2 15 5 3 3" xfId="2175" xr:uid="{865F816C-0E9D-4E24-9F12-DE6151131070}"/>
    <cellStyle name="Separador de milhares 2 15 5 3 4" xfId="1599" xr:uid="{9017C246-EFBB-4FAE-8A44-505ECBDA4F53}"/>
    <cellStyle name="Separador de milhares 2 15 5 3 5" xfId="1227" xr:uid="{E71DE10E-3638-4D2A-88AB-53A0F08CC3C3}"/>
    <cellStyle name="Separador de milhares 2 15 5 4" xfId="456" xr:uid="{08831C7D-6EDA-433C-A74C-91DF66746EDD}"/>
    <cellStyle name="Separador de milhares 2 15 5 4 2" xfId="1406" xr:uid="{E1E5681A-30B1-45C0-AA3B-FDCCF7BBC55D}"/>
    <cellStyle name="Separador de milhares 2 15 5 5" xfId="746" xr:uid="{6847A23D-3D13-43B2-8A17-7F2748F7CB64}"/>
    <cellStyle name="Separador de milhares 2 15 5 5 2" xfId="1694" xr:uid="{A748FF1E-C16E-4319-B329-6554CDA1CED2}"/>
    <cellStyle name="Separador de milhares 2 15 5 6" xfId="1982" xr:uid="{F5781937-1C79-46AB-8077-DCC3E10973A2}"/>
    <cellStyle name="Separador de milhares 2 15 5 7" xfId="1311" xr:uid="{64587BCE-C136-4517-B4CC-14DE47EA44D7}"/>
    <cellStyle name="Separador de milhares 2 15 5 8" xfId="1034" xr:uid="{CBBF0B53-02B6-4672-8436-FDACB782876E}"/>
    <cellStyle name="Separador de milhares 2 15 6" xfId="563" xr:uid="{50D06DD2-A5A1-4C66-BA57-3D6A3790508F}"/>
    <cellStyle name="Separador de milhares 2 15 6 2" xfId="851" xr:uid="{126AACAE-97F8-4DF8-B022-384A7CAB692D}"/>
    <cellStyle name="Separador de milhares 2 15 6 2 2" xfId="1799" xr:uid="{CEA9723D-83A6-4F1B-909E-6CEF934FC419}"/>
    <cellStyle name="Separador de milhares 2 15 6 3" xfId="2087" xr:uid="{1DDBD0F0-EF2B-4656-82DC-FB3EEAC50720}"/>
    <cellStyle name="Separador de milhares 2 15 6 4" xfId="1511" xr:uid="{635B5CC8-1EE6-4155-B625-CA7459886C1C}"/>
    <cellStyle name="Separador de milhares 2 15 6 5" xfId="1139" xr:uid="{9DDD1941-51F5-458B-98DF-1DD512B7A9B8}"/>
    <cellStyle name="Separador de milhares 2 15 7" xfId="647" xr:uid="{D3C0F52C-A765-4794-A2E5-E115CC66BAF2}"/>
    <cellStyle name="Separador de milhares 2 15 7 2" xfId="935" xr:uid="{C144005D-0E9B-4B5E-A12F-64D96F3A2418}"/>
    <cellStyle name="Separador de milhares 2 15 7 2 2" xfId="1883" xr:uid="{EB37C83B-06C5-4F2D-8EA5-B1E2F4624A94}"/>
    <cellStyle name="Separador de milhares 2 15 7 3" xfId="2171" xr:uid="{7B498104-944D-43FE-A1F3-40DFBBDFE590}"/>
    <cellStyle name="Separador de milhares 2 15 7 4" xfId="1595" xr:uid="{DDA3A31B-0359-4C7B-A35F-BADF4AE43049}"/>
    <cellStyle name="Separador de milhares 2 15 7 5" xfId="1223" xr:uid="{3C027E20-2FF1-4DD7-9E95-44A1EC6F6C49}"/>
    <cellStyle name="Separador de milhares 2 15 8" xfId="452" xr:uid="{2C091DED-15C6-4D66-A223-097F3F455329}"/>
    <cellStyle name="Separador de milhares 2 15 8 2" xfId="1402" xr:uid="{2C51525A-3E96-41F7-BF06-DFBDA02385D9}"/>
    <cellStyle name="Separador de milhares 2 15 9" xfId="742" xr:uid="{F58C65D7-9695-43C7-B8AD-BC2E777D69C0}"/>
    <cellStyle name="Separador de milhares 2 15 9 2" xfId="1690" xr:uid="{98327299-CCD4-4565-8D47-B915574FCFAA}"/>
    <cellStyle name="Separador de milhares 2 16" xfId="361" xr:uid="{CAD7E53C-7D34-4038-A327-7B127F66456E}"/>
    <cellStyle name="Separador de milhares 2 16 2" xfId="568" xr:uid="{79CE0496-3051-4558-A71F-DBE23066E050}"/>
    <cellStyle name="Separador de milhares 2 16 2 2" xfId="856" xr:uid="{76E6FF35-B6B0-448B-9DAC-2D61D126BE31}"/>
    <cellStyle name="Separador de milhares 2 16 2 2 2" xfId="1804" xr:uid="{EFF2955F-09E3-4700-ACE3-A2AD18FC8AE9}"/>
    <cellStyle name="Separador de milhares 2 16 2 3" xfId="2092" xr:uid="{4ED7A44C-0DCF-493C-9432-306059A867F5}"/>
    <cellStyle name="Separador de milhares 2 16 2 4" xfId="1516" xr:uid="{9B1ED9D3-8E8F-42CB-BC27-137D43913870}"/>
    <cellStyle name="Separador de milhares 2 16 2 5" xfId="1144" xr:uid="{6E465167-4F79-430B-8C61-08CDF2B0C410}"/>
    <cellStyle name="Separador de milhares 2 16 3" xfId="652" xr:uid="{B5E033BF-884C-4F40-AECB-0BE98F4ABAEA}"/>
    <cellStyle name="Separador de milhares 2 16 3 2" xfId="940" xr:uid="{5F49C7BF-B3EB-44B1-A02C-8ADB5F66A0D0}"/>
    <cellStyle name="Separador de milhares 2 16 3 2 2" xfId="1888" xr:uid="{F5247203-8381-4237-8E5E-B27703C3BD40}"/>
    <cellStyle name="Separador de milhares 2 16 3 3" xfId="2176" xr:uid="{3A634D95-009C-452C-A42B-E7B9FBBA4D87}"/>
    <cellStyle name="Separador de milhares 2 16 3 4" xfId="1600" xr:uid="{7B1408C2-B00F-4070-8395-FDFD51E07312}"/>
    <cellStyle name="Separador de milhares 2 16 3 5" xfId="1228" xr:uid="{C30EA2DB-7220-4504-84F6-CEB0796993EC}"/>
    <cellStyle name="Separador de milhares 2 16 4" xfId="457" xr:uid="{3D19E321-BCB8-40B0-BEC8-F52C7CF271A3}"/>
    <cellStyle name="Separador de milhares 2 16 4 2" xfId="1407" xr:uid="{DB0331BA-FC0E-4FE9-9728-6F10F403C153}"/>
    <cellStyle name="Separador de milhares 2 16 5" xfId="747" xr:uid="{0466E3CD-A7C4-4F9F-A30C-FAE51BCA6841}"/>
    <cellStyle name="Separador de milhares 2 16 5 2" xfId="1695" xr:uid="{0415F919-5CFB-4807-B256-16D5B8710D53}"/>
    <cellStyle name="Separador de milhares 2 16 6" xfId="1983" xr:uid="{7F220E13-DD92-4451-A37D-345805D3C791}"/>
    <cellStyle name="Separador de milhares 2 16 7" xfId="1312" xr:uid="{89482E52-F4AF-4A0A-BDD6-60ED63EB892C}"/>
    <cellStyle name="Separador de milhares 2 16 8" xfId="1035" xr:uid="{0630E63E-B7DB-4EF6-94DD-FD76D8B82B55}"/>
    <cellStyle name="Separador de milhares 2 17" xfId="362" xr:uid="{4E3E54E6-78D4-4596-8FD7-377A59C2AA6F}"/>
    <cellStyle name="Separador de milhares 2 17 2" xfId="569" xr:uid="{15C68BFB-A560-4514-82AA-CE1D1FF511FE}"/>
    <cellStyle name="Separador de milhares 2 17 2 2" xfId="857" xr:uid="{CFF760EE-7190-4FF8-A526-0D1FDD7BD4BF}"/>
    <cellStyle name="Separador de milhares 2 17 2 2 2" xfId="1805" xr:uid="{B81EF1B7-6D3E-4420-8ACC-B263571B7BD1}"/>
    <cellStyle name="Separador de milhares 2 17 2 3" xfId="2093" xr:uid="{86B7FCD4-4AA1-4F54-9475-DC75E159A1A2}"/>
    <cellStyle name="Separador de milhares 2 17 2 4" xfId="1517" xr:uid="{ACA58C15-3C08-4853-A931-6E5A4F8C11D0}"/>
    <cellStyle name="Separador de milhares 2 17 2 5" xfId="1145" xr:uid="{16557290-49F0-4277-86D5-11B227588F2C}"/>
    <cellStyle name="Separador de milhares 2 17 3" xfId="653" xr:uid="{9A065897-C834-4AFF-8AB0-11A0B319244D}"/>
    <cellStyle name="Separador de milhares 2 17 3 2" xfId="941" xr:uid="{F7DC691F-4ED0-483A-8124-0CD659183DCB}"/>
    <cellStyle name="Separador de milhares 2 17 3 2 2" xfId="1889" xr:uid="{E761AD9F-2443-47FE-BCE3-CEB76A53A351}"/>
    <cellStyle name="Separador de milhares 2 17 3 3" xfId="2177" xr:uid="{3E131DE5-2689-4AAF-8BA4-99C29DC25D25}"/>
    <cellStyle name="Separador de milhares 2 17 3 4" xfId="1601" xr:uid="{D79DF334-F758-4EAD-8044-B5ACDB9EBA80}"/>
    <cellStyle name="Separador de milhares 2 17 3 5" xfId="1229" xr:uid="{3B7B581D-D4D3-43C0-AE76-22BDCD026F81}"/>
    <cellStyle name="Separador de milhares 2 17 4" xfId="458" xr:uid="{F1718538-92FC-463B-9B43-09A89686CEA6}"/>
    <cellStyle name="Separador de milhares 2 17 4 2" xfId="1408" xr:uid="{3D4B27F8-4A2E-469B-80A1-8DE18C83820B}"/>
    <cellStyle name="Separador de milhares 2 17 5" xfId="748" xr:uid="{6F7171FB-E53A-4962-9B25-8F5493B06EFA}"/>
    <cellStyle name="Separador de milhares 2 17 5 2" xfId="1696" xr:uid="{7CC390D8-A3E9-4F8C-9440-023E6813DC4E}"/>
    <cellStyle name="Separador de milhares 2 17 6" xfId="1984" xr:uid="{0A6BDC78-CD42-4E9E-95C1-20F6B982A5A1}"/>
    <cellStyle name="Separador de milhares 2 17 7" xfId="1313" xr:uid="{ABC59DFD-4563-4714-AFEB-6AC99C827AE4}"/>
    <cellStyle name="Separador de milhares 2 17 8" xfId="1036" xr:uid="{3FA307D7-AC32-4961-B3D3-7DB49988DA8D}"/>
    <cellStyle name="Separador de milhares 2 18" xfId="363" xr:uid="{2F19028D-F5A5-4346-8571-00B458146EA6}"/>
    <cellStyle name="Separador de milhares 2 18 2" xfId="570" xr:uid="{519253F8-4120-40B6-AD35-8768DF1C953E}"/>
    <cellStyle name="Separador de milhares 2 18 2 2" xfId="858" xr:uid="{596B78DA-65B4-4174-9970-4E454BC0DE49}"/>
    <cellStyle name="Separador de milhares 2 18 2 2 2" xfId="1806" xr:uid="{B4EE55B5-9FA2-4DF1-BCB6-0C03453E4242}"/>
    <cellStyle name="Separador de milhares 2 18 2 3" xfId="2094" xr:uid="{46580511-9255-494C-8DAC-2A2852DFCCFF}"/>
    <cellStyle name="Separador de milhares 2 18 2 4" xfId="1518" xr:uid="{141674CC-CDF1-4A7F-BC9B-053095167B8E}"/>
    <cellStyle name="Separador de milhares 2 18 2 5" xfId="1146" xr:uid="{3C6004CE-82BE-4912-AEF2-651389975E7B}"/>
    <cellStyle name="Separador de milhares 2 18 3" xfId="654" xr:uid="{A719FA0A-1BBC-4D88-9B28-EA72E0B49E3C}"/>
    <cellStyle name="Separador de milhares 2 18 3 2" xfId="942" xr:uid="{6BCF2A15-8B61-47ED-B3EC-0FA48C27EFCE}"/>
    <cellStyle name="Separador de milhares 2 18 3 2 2" xfId="1890" xr:uid="{4C2FB2F7-7298-4A87-A270-C00D2075D302}"/>
    <cellStyle name="Separador de milhares 2 18 3 3" xfId="2178" xr:uid="{8F889B16-1620-4901-996D-EF5C097ADEAD}"/>
    <cellStyle name="Separador de milhares 2 18 3 4" xfId="1602" xr:uid="{00625760-163A-4400-97A9-25A83B738F85}"/>
    <cellStyle name="Separador de milhares 2 18 3 5" xfId="1230" xr:uid="{E88DDC85-98C7-46A0-90D5-A5B16B7BC6E3}"/>
    <cellStyle name="Separador de milhares 2 18 4" xfId="459" xr:uid="{0DFF8AB3-CB99-47A1-97B3-CE62270773B4}"/>
    <cellStyle name="Separador de milhares 2 18 4 2" xfId="1409" xr:uid="{96E29CF9-43A2-42D7-B44D-FB7241711843}"/>
    <cellStyle name="Separador de milhares 2 18 5" xfId="749" xr:uid="{2BECFBF7-8FC3-40C3-ADA3-D87BAA582D74}"/>
    <cellStyle name="Separador de milhares 2 18 5 2" xfId="1697" xr:uid="{5CFA9B46-782F-439A-AC0A-B635B4121BED}"/>
    <cellStyle name="Separador de milhares 2 18 6" xfId="1985" xr:uid="{01D1AA4F-9332-4E4B-B90E-1171C376688F}"/>
    <cellStyle name="Separador de milhares 2 18 7" xfId="1314" xr:uid="{FA080CA5-6A14-4B12-AEF9-E928978FD7CE}"/>
    <cellStyle name="Separador de milhares 2 18 8" xfId="1037" xr:uid="{C255AAFB-CEE8-4ACD-951C-3748BBD4BD9A}"/>
    <cellStyle name="Separador de milhares 2 19" xfId="364" xr:uid="{BA01C12E-C2C4-4744-B877-3E76EC998EB7}"/>
    <cellStyle name="Separador de milhares 2 19 2" xfId="571" xr:uid="{A0968865-9EFA-4346-ACEC-9B55932BCDC6}"/>
    <cellStyle name="Separador de milhares 2 19 2 2" xfId="859" xr:uid="{6B181BE3-74E8-4189-8478-206A1BB5E648}"/>
    <cellStyle name="Separador de milhares 2 19 2 2 2" xfId="1807" xr:uid="{ED9FE680-AA05-4FBA-9C52-A66FF576D33C}"/>
    <cellStyle name="Separador de milhares 2 19 2 3" xfId="2095" xr:uid="{B9A4EC62-DF94-4258-9BA5-7A7485A14E4B}"/>
    <cellStyle name="Separador de milhares 2 19 2 4" xfId="1519" xr:uid="{3AF53C2B-DBED-452A-A403-24337B9BAC12}"/>
    <cellStyle name="Separador de milhares 2 19 2 5" xfId="1147" xr:uid="{2B5DD80A-E636-4CF7-A8E9-754D26431764}"/>
    <cellStyle name="Separador de milhares 2 19 3" xfId="655" xr:uid="{BEA98CFC-3697-420A-AE2B-9BEE1DB1E85E}"/>
    <cellStyle name="Separador de milhares 2 19 3 2" xfId="943" xr:uid="{80438777-1BA9-41A9-B312-B10958059669}"/>
    <cellStyle name="Separador de milhares 2 19 3 2 2" xfId="1891" xr:uid="{BCD73C5B-5DC3-4FAB-B712-548B91E3B785}"/>
    <cellStyle name="Separador de milhares 2 19 3 3" xfId="2179" xr:uid="{7F056A76-C896-46DD-9A47-BFA5191A59B7}"/>
    <cellStyle name="Separador de milhares 2 19 3 4" xfId="1603" xr:uid="{86CA6A66-02F4-4221-A081-A6AE9C6CEAD2}"/>
    <cellStyle name="Separador de milhares 2 19 3 5" xfId="1231" xr:uid="{4B46DF15-D8A7-4450-A473-EC0EA2DE8CC6}"/>
    <cellStyle name="Separador de milhares 2 19 4" xfId="460" xr:uid="{CBBB8BA7-6FF4-42A8-B02A-5C96E50B977E}"/>
    <cellStyle name="Separador de milhares 2 19 4 2" xfId="1410" xr:uid="{EC6D6249-46D4-4517-B90D-0453261D5FE2}"/>
    <cellStyle name="Separador de milhares 2 19 5" xfId="750" xr:uid="{302F0928-FE7C-4A5D-B946-30C20600AEC2}"/>
    <cellStyle name="Separador de milhares 2 19 5 2" xfId="1698" xr:uid="{CBD73A71-19D5-450D-8527-0EB9C5053037}"/>
    <cellStyle name="Separador de milhares 2 19 6" xfId="1986" xr:uid="{A2FFA81D-3A66-41F2-BF1C-9DF3EDD5B70D}"/>
    <cellStyle name="Separador de milhares 2 19 7" xfId="1315" xr:uid="{E9D3BAD2-F7E4-4268-9AF9-DF12F637A661}"/>
    <cellStyle name="Separador de milhares 2 19 8" xfId="1038" xr:uid="{78209907-8D2A-4385-B36F-A2C14115E060}"/>
    <cellStyle name="Separador de milhares 2 2" xfId="365" xr:uid="{0EEC0365-1BE9-4143-94C1-CA6CB42955AE}"/>
    <cellStyle name="Separador de milhares 2 2 10" xfId="1987" xr:uid="{D582A218-33B2-47CB-ABDC-62ECFA9DB08B}"/>
    <cellStyle name="Separador de milhares 2 2 11" xfId="1316" xr:uid="{402406E0-0874-4B13-BE81-846248408A5B}"/>
    <cellStyle name="Separador de milhares 2 2 12" xfId="1039" xr:uid="{E887F884-DB37-4115-B787-EF3AE6DB9050}"/>
    <cellStyle name="Separador de milhares 2 2 2" xfId="366" xr:uid="{6CB52B88-B881-47BC-8697-C3A2AEE4575A}"/>
    <cellStyle name="Separador de milhares 2 2 2 2" xfId="573" xr:uid="{3E527B12-9469-48AC-8717-ECA5FD7EE79E}"/>
    <cellStyle name="Separador de milhares 2 2 2 2 2" xfId="861" xr:uid="{12644DE1-67CB-4DD2-AA0A-59EB96F29012}"/>
    <cellStyle name="Separador de milhares 2 2 2 2 2 2" xfId="1809" xr:uid="{ABD5BC4B-14B5-4163-8EF0-4474FEC6DD51}"/>
    <cellStyle name="Separador de milhares 2 2 2 2 3" xfId="2097" xr:uid="{89E82B44-7695-4DAB-B318-DFF295C5193C}"/>
    <cellStyle name="Separador de milhares 2 2 2 2 4" xfId="1521" xr:uid="{177DC7DD-5D9B-4C08-BF42-4581D171D370}"/>
    <cellStyle name="Separador de milhares 2 2 2 2 5" xfId="1149" xr:uid="{34C79C5B-6125-4B1F-B24C-3C18143AF13D}"/>
    <cellStyle name="Separador de milhares 2 2 2 3" xfId="657" xr:uid="{B1A8A0AA-199B-414C-85D0-172DD30C7D29}"/>
    <cellStyle name="Separador de milhares 2 2 2 3 2" xfId="945" xr:uid="{DCE44FBD-7FEF-48E0-B34C-0F7C3C420804}"/>
    <cellStyle name="Separador de milhares 2 2 2 3 2 2" xfId="1893" xr:uid="{9ED37A13-B0C5-40C5-ABFE-1E39D0D79E55}"/>
    <cellStyle name="Separador de milhares 2 2 2 3 3" xfId="2181" xr:uid="{DE196D71-27BD-4B66-8D56-6FC99C9CA351}"/>
    <cellStyle name="Separador de milhares 2 2 2 3 4" xfId="1605" xr:uid="{29FEE6FA-25D1-473E-8482-010C753C449E}"/>
    <cellStyle name="Separador de milhares 2 2 2 3 5" xfId="1233" xr:uid="{79D82926-3AE2-4132-8774-9840E8B4523E}"/>
    <cellStyle name="Separador de milhares 2 2 2 4" xfId="462" xr:uid="{EE243E57-96D8-4B14-8923-ECDE42AD0697}"/>
    <cellStyle name="Separador de milhares 2 2 2 4 2" xfId="1412" xr:uid="{B607E2A9-D2C3-4DBF-90AB-20E7F3695F16}"/>
    <cellStyle name="Separador de milhares 2 2 2 5" xfId="752" xr:uid="{615A5626-8EBB-4BD6-BE27-869E5A226DEB}"/>
    <cellStyle name="Separador de milhares 2 2 2 5 2" xfId="1700" xr:uid="{D2CBD4DB-F59A-402E-B1A2-AA00FEC2402B}"/>
    <cellStyle name="Separador de milhares 2 2 2 6" xfId="1988" xr:uid="{3A4B4A57-2218-4C93-91A2-3D22BF9B94BD}"/>
    <cellStyle name="Separador de milhares 2 2 2 7" xfId="1317" xr:uid="{6EC57238-97E2-411B-8BD0-6078B3746376}"/>
    <cellStyle name="Separador de milhares 2 2 2 8" xfId="1040" xr:uid="{E228F02D-03AB-42BA-949B-E239E712F534}"/>
    <cellStyle name="Separador de milhares 2 2 3" xfId="367" xr:uid="{EB9E9E3D-AE06-453B-A015-7B3FA440BA68}"/>
    <cellStyle name="Separador de milhares 2 2 3 2" xfId="574" xr:uid="{3F26EAB5-D63C-436B-8DE4-C84748E3AF4A}"/>
    <cellStyle name="Separador de milhares 2 2 3 2 2" xfId="862" xr:uid="{80AAF39F-2704-4342-8805-BDF3ED137EFC}"/>
    <cellStyle name="Separador de milhares 2 2 3 2 2 2" xfId="1810" xr:uid="{7423B1A0-5151-4C13-9CED-E491EA965C26}"/>
    <cellStyle name="Separador de milhares 2 2 3 2 3" xfId="2098" xr:uid="{A507A367-5D35-42D3-B5C1-7CAED1AA66AF}"/>
    <cellStyle name="Separador de milhares 2 2 3 2 4" xfId="1522" xr:uid="{53E7B41D-3FB5-4E3E-8EAC-BC53B28C2B1C}"/>
    <cellStyle name="Separador de milhares 2 2 3 2 5" xfId="1150" xr:uid="{75F88C94-DC38-4FB8-968E-280AA5C5F6B2}"/>
    <cellStyle name="Separador de milhares 2 2 3 3" xfId="658" xr:uid="{7BF3C033-D534-4174-B9BE-46BF9DF316F9}"/>
    <cellStyle name="Separador de milhares 2 2 3 3 2" xfId="946" xr:uid="{A0F0032A-9D72-4650-8747-F76386B5543A}"/>
    <cellStyle name="Separador de milhares 2 2 3 3 2 2" xfId="1894" xr:uid="{E77970EB-C551-4B58-A73F-5A729BED6729}"/>
    <cellStyle name="Separador de milhares 2 2 3 3 3" xfId="2182" xr:uid="{E8731ABF-8F6F-4AEA-91B9-7FC88C25C6A4}"/>
    <cellStyle name="Separador de milhares 2 2 3 3 4" xfId="1606" xr:uid="{DC06F708-DD79-403D-9FBB-8E8EC5F7E4DF}"/>
    <cellStyle name="Separador de milhares 2 2 3 3 5" xfId="1234" xr:uid="{E4E87818-7D00-4CD0-BE72-632B1047E820}"/>
    <cellStyle name="Separador de milhares 2 2 3 4" xfId="463" xr:uid="{39582769-E801-4B9E-BEBC-D195159D7FF2}"/>
    <cellStyle name="Separador de milhares 2 2 3 4 2" xfId="1413" xr:uid="{A53C1C0A-79E5-42AF-AFB0-F80F5C879778}"/>
    <cellStyle name="Separador de milhares 2 2 3 5" xfId="753" xr:uid="{C4E9BE27-DAFF-46EB-B16F-C0859C53D728}"/>
    <cellStyle name="Separador de milhares 2 2 3 5 2" xfId="1701" xr:uid="{CA96B12C-C960-4565-BF6A-D7A51059D4E1}"/>
    <cellStyle name="Separador de milhares 2 2 3 6" xfId="1989" xr:uid="{B252C654-CFD2-4C39-A837-5B58AA56714F}"/>
    <cellStyle name="Separador de milhares 2 2 3 7" xfId="1318" xr:uid="{10CC61C7-EAE0-4AB9-9C91-CC4162E1FBB7}"/>
    <cellStyle name="Separador de milhares 2 2 3 8" xfId="1041" xr:uid="{1D402EDA-B2A2-49E2-BA94-2154BBD65947}"/>
    <cellStyle name="Separador de milhares 2 2 4" xfId="368" xr:uid="{7D9CC4D5-484A-4EBD-ADB6-BA17AB8A55CD}"/>
    <cellStyle name="Separador de milhares 2 2 4 2" xfId="575" xr:uid="{D0996639-F843-4CE5-8DE4-6166DD279BA2}"/>
    <cellStyle name="Separador de milhares 2 2 4 2 2" xfId="863" xr:uid="{01B85201-0B3A-4F06-B4F6-7949C9493CD2}"/>
    <cellStyle name="Separador de milhares 2 2 4 2 2 2" xfId="1811" xr:uid="{FF7C2451-ACEE-4F67-B10D-9346D84EE1DA}"/>
    <cellStyle name="Separador de milhares 2 2 4 2 3" xfId="2099" xr:uid="{DDF2452F-BA27-4EB9-AAAB-07CCFC561BAF}"/>
    <cellStyle name="Separador de milhares 2 2 4 2 4" xfId="1523" xr:uid="{1D8EE773-E6AC-40FE-8E0D-BA44FCBA9454}"/>
    <cellStyle name="Separador de milhares 2 2 4 2 5" xfId="1151" xr:uid="{AE15D4D5-D5C0-4C6C-8426-9CF470636883}"/>
    <cellStyle name="Separador de milhares 2 2 4 3" xfId="659" xr:uid="{0A972B00-00C7-4AE7-AC20-FF6A31E2199E}"/>
    <cellStyle name="Separador de milhares 2 2 4 3 2" xfId="947" xr:uid="{9B9B1C3C-B747-4653-BACA-AA9AE504DF97}"/>
    <cellStyle name="Separador de milhares 2 2 4 3 2 2" xfId="1895" xr:uid="{5C28E55A-16D3-4345-9B58-258D2BAC7172}"/>
    <cellStyle name="Separador de milhares 2 2 4 3 3" xfId="2183" xr:uid="{647E85A4-5C45-41AB-914C-FDA6AF1FD250}"/>
    <cellStyle name="Separador de milhares 2 2 4 3 4" xfId="1607" xr:uid="{D6C26584-66CB-47D0-9E02-B3ECEBDD0060}"/>
    <cellStyle name="Separador de milhares 2 2 4 3 5" xfId="1235" xr:uid="{A637BD3C-B6A1-4C38-8881-5EF9EC87E281}"/>
    <cellStyle name="Separador de milhares 2 2 4 4" xfId="464" xr:uid="{54637C41-1384-465A-8FD7-6C6D09D83FDC}"/>
    <cellStyle name="Separador de milhares 2 2 4 4 2" xfId="1414" xr:uid="{B62C5BFA-816F-454E-ABDE-1109E2C20D7D}"/>
    <cellStyle name="Separador de milhares 2 2 4 5" xfId="754" xr:uid="{1641F698-A900-4A32-85B0-DF674AD97652}"/>
    <cellStyle name="Separador de milhares 2 2 4 5 2" xfId="1702" xr:uid="{A561CBBA-59F6-46B9-BD8E-E7F8DC85C61D}"/>
    <cellStyle name="Separador de milhares 2 2 4 6" xfId="1990" xr:uid="{A2C2D4D3-C429-4307-8176-CE690DDEE778}"/>
    <cellStyle name="Separador de milhares 2 2 4 7" xfId="1319" xr:uid="{FDB868EB-6567-4B8C-B876-C7BD676DB847}"/>
    <cellStyle name="Separador de milhares 2 2 4 8" xfId="1042" xr:uid="{92B46CEB-FDF6-4E23-B68E-AFC56BB6BE99}"/>
    <cellStyle name="Separador de milhares 2 2 5" xfId="369" xr:uid="{D038681A-C071-4F93-89B9-B6B65D70BAC5}"/>
    <cellStyle name="Separador de milhares 2 2 5 2" xfId="576" xr:uid="{21BD2A5B-A4E0-4A8F-86E3-39B9C590135E}"/>
    <cellStyle name="Separador de milhares 2 2 5 2 2" xfId="864" xr:uid="{4EB3E393-9AE7-45BD-81E9-B360B51D0D4D}"/>
    <cellStyle name="Separador de milhares 2 2 5 2 2 2" xfId="1812" xr:uid="{3828B9E6-EFA5-4B17-BFC7-EA9E1933FB5F}"/>
    <cellStyle name="Separador de milhares 2 2 5 2 3" xfId="2100" xr:uid="{815EF2B1-2B81-455A-801C-336016045E4B}"/>
    <cellStyle name="Separador de milhares 2 2 5 2 4" xfId="1524" xr:uid="{4363BE05-57DC-4837-88BB-03F60173782C}"/>
    <cellStyle name="Separador de milhares 2 2 5 2 5" xfId="1152" xr:uid="{ED21E13C-8788-433B-8C26-507D3B172886}"/>
    <cellStyle name="Separador de milhares 2 2 5 3" xfId="660" xr:uid="{EEEFD0DB-58E5-4138-A06F-AD6186192534}"/>
    <cellStyle name="Separador de milhares 2 2 5 3 2" xfId="948" xr:uid="{99A9FCFD-B5F6-40AD-97EC-E5CBA70D77D7}"/>
    <cellStyle name="Separador de milhares 2 2 5 3 2 2" xfId="1896" xr:uid="{F227747B-D0C5-4293-A228-72ECF61AB348}"/>
    <cellStyle name="Separador de milhares 2 2 5 3 3" xfId="2184" xr:uid="{980F8708-214D-4ADC-BC0A-E310C8C72CA8}"/>
    <cellStyle name="Separador de milhares 2 2 5 3 4" xfId="1608" xr:uid="{A536AAD5-60E6-410E-9418-50EA1388973D}"/>
    <cellStyle name="Separador de milhares 2 2 5 3 5" xfId="1236" xr:uid="{EA37DE10-E92A-4478-8F4E-7C4CD4C105DA}"/>
    <cellStyle name="Separador de milhares 2 2 5 4" xfId="465" xr:uid="{DE3619B3-07D0-464E-AEEE-6C0CD59FD51E}"/>
    <cellStyle name="Separador de milhares 2 2 5 4 2" xfId="1415" xr:uid="{58630AAF-8F4D-40B9-A897-4EE9A23217D8}"/>
    <cellStyle name="Separador de milhares 2 2 5 5" xfId="755" xr:uid="{CE0A21DF-5073-4F85-B5B5-829E3FB31189}"/>
    <cellStyle name="Separador de milhares 2 2 5 5 2" xfId="1703" xr:uid="{08E2F3FF-08A0-4B5D-BC54-53BB4EF445C7}"/>
    <cellStyle name="Separador de milhares 2 2 5 6" xfId="1991" xr:uid="{2D81CB59-2899-40E4-8A7E-DEE600A4F3B9}"/>
    <cellStyle name="Separador de milhares 2 2 5 7" xfId="1320" xr:uid="{8A0926EE-2467-4D92-898A-2C725EC2D6C5}"/>
    <cellStyle name="Separador de milhares 2 2 5 8" xfId="1043" xr:uid="{A0CE4FA4-F8CF-4444-B66A-C10C04B79A0D}"/>
    <cellStyle name="Separador de milhares 2 2 6" xfId="572" xr:uid="{19749EC9-40B1-4FA9-85E7-36AD58BDF59B}"/>
    <cellStyle name="Separador de milhares 2 2 6 2" xfId="860" xr:uid="{0C031DE7-E6CD-4333-BD21-0D60C17ECD83}"/>
    <cellStyle name="Separador de milhares 2 2 6 2 2" xfId="1808" xr:uid="{324D6A16-011C-48F8-9E40-4A4481F64D08}"/>
    <cellStyle name="Separador de milhares 2 2 6 3" xfId="2096" xr:uid="{A4C9E503-7613-4619-8DA7-1AD610E7C5FB}"/>
    <cellStyle name="Separador de milhares 2 2 6 4" xfId="1520" xr:uid="{01A33982-14A2-4A1A-A3D3-6E12FA36AFFA}"/>
    <cellStyle name="Separador de milhares 2 2 6 5" xfId="1148" xr:uid="{80BD01A3-09C5-40E4-871B-51C68E27BDCD}"/>
    <cellStyle name="Separador de milhares 2 2 7" xfId="656" xr:uid="{149D966B-CAE5-4984-B8A7-C8D7EC11AB2F}"/>
    <cellStyle name="Separador de milhares 2 2 7 2" xfId="944" xr:uid="{13ADBD61-8463-47DD-BF0B-22B34091B073}"/>
    <cellStyle name="Separador de milhares 2 2 7 2 2" xfId="1892" xr:uid="{C9FE5D91-9B30-4033-8AB3-941826E013D4}"/>
    <cellStyle name="Separador de milhares 2 2 7 3" xfId="2180" xr:uid="{3EAFC5CB-4D83-4822-8752-46C5D4C9887B}"/>
    <cellStyle name="Separador de milhares 2 2 7 4" xfId="1604" xr:uid="{824FEFC6-CFF4-4887-B38E-3F172521BFBC}"/>
    <cellStyle name="Separador de milhares 2 2 7 5" xfId="1232" xr:uid="{DAD60ECC-BECF-45E6-BDF0-0D4963992868}"/>
    <cellStyle name="Separador de milhares 2 2 8" xfId="461" xr:uid="{25368D12-A0FB-495A-85E2-D0B4EEC42DCF}"/>
    <cellStyle name="Separador de milhares 2 2 8 2" xfId="1411" xr:uid="{F6C96C5E-E2EE-4199-BFBC-8371E2FDC2A3}"/>
    <cellStyle name="Separador de milhares 2 2 9" xfId="751" xr:uid="{628D5A08-D502-4FCF-97CF-AFF1D57D38C4}"/>
    <cellStyle name="Separador de milhares 2 2 9 2" xfId="1699" xr:uid="{24F8E7AC-731F-4034-B8AE-FD5165A92E97}"/>
    <cellStyle name="Separador de milhares 2 20" xfId="370" xr:uid="{02E4764C-0947-47F4-8E8B-B105408D6C4C}"/>
    <cellStyle name="Separador de milhares 2 20 2" xfId="577" xr:uid="{104FA1E0-3AAE-403F-907A-06CE1D16790D}"/>
    <cellStyle name="Separador de milhares 2 20 2 2" xfId="865" xr:uid="{8940019C-BD6A-4865-B690-AD98C2D60369}"/>
    <cellStyle name="Separador de milhares 2 20 2 2 2" xfId="1813" xr:uid="{E4F94981-7C8C-47DC-97B4-8ACC90A725A9}"/>
    <cellStyle name="Separador de milhares 2 20 2 3" xfId="2101" xr:uid="{0955B4D9-C840-4271-9C9E-D38D773189B7}"/>
    <cellStyle name="Separador de milhares 2 20 2 4" xfId="1525" xr:uid="{B075F1DB-CBF5-4B81-BD73-008FF7E16E60}"/>
    <cellStyle name="Separador de milhares 2 20 2 5" xfId="1153" xr:uid="{CC830E34-3497-40F5-93CB-5F6B9791DE41}"/>
    <cellStyle name="Separador de milhares 2 20 3" xfId="661" xr:uid="{207C1082-C6CD-4E54-8196-B71A913D54F2}"/>
    <cellStyle name="Separador de milhares 2 20 3 2" xfId="949" xr:uid="{9FD86C0E-AE95-427B-A276-95858E782B45}"/>
    <cellStyle name="Separador de milhares 2 20 3 2 2" xfId="1897" xr:uid="{FDD96133-7240-4BCA-9B8E-2611ABC19784}"/>
    <cellStyle name="Separador de milhares 2 20 3 3" xfId="2185" xr:uid="{94AFFB28-6F46-4B7B-B757-D230795A83E3}"/>
    <cellStyle name="Separador de milhares 2 20 3 4" xfId="1609" xr:uid="{88B2C3DB-36C2-47E0-AD33-073080BE956E}"/>
    <cellStyle name="Separador de milhares 2 20 3 5" xfId="1237" xr:uid="{27821D88-BC7A-462C-BA16-5926A70A8AFF}"/>
    <cellStyle name="Separador de milhares 2 20 4" xfId="466" xr:uid="{287D27F3-DDB3-41D2-9FA2-953E4B95638F}"/>
    <cellStyle name="Separador de milhares 2 20 4 2" xfId="1416" xr:uid="{7E5969E1-924A-4CFC-A0B8-A887CABFAC0B}"/>
    <cellStyle name="Separador de milhares 2 20 5" xfId="756" xr:uid="{44B22D70-D380-4373-909D-93D46A2B9837}"/>
    <cellStyle name="Separador de milhares 2 20 5 2" xfId="1704" xr:uid="{604BB69C-01A7-495B-997A-3FE038C65D92}"/>
    <cellStyle name="Separador de milhares 2 20 6" xfId="1992" xr:uid="{8892DA8E-E5FC-46D8-9848-5212FA68120A}"/>
    <cellStyle name="Separador de milhares 2 20 7" xfId="1321" xr:uid="{23BDB590-5E78-4138-9E8D-8B36E0F09367}"/>
    <cellStyle name="Separador de milhares 2 20 8" xfId="1044" xr:uid="{951B96B7-854B-4B84-A464-64D10288F004}"/>
    <cellStyle name="Separador de milhares 2 21" xfId="371" xr:uid="{34CC249F-F639-40EA-8DC3-1113CAFF4237}"/>
    <cellStyle name="Separador de milhares 2 21 2" xfId="578" xr:uid="{40E0D7D4-EB96-4D9B-BB73-5D8857AD1861}"/>
    <cellStyle name="Separador de milhares 2 21 2 2" xfId="866" xr:uid="{C5A8792F-3E46-4CE8-AA2B-0CFBC41E3D4D}"/>
    <cellStyle name="Separador de milhares 2 21 2 2 2" xfId="1814" xr:uid="{2D699B41-E3AE-46FD-BE7B-CAFDBC2DBBFE}"/>
    <cellStyle name="Separador de milhares 2 21 2 3" xfId="2102" xr:uid="{04F57B7F-DF67-406A-A1B6-9799F5802EB4}"/>
    <cellStyle name="Separador de milhares 2 21 2 4" xfId="1526" xr:uid="{8B088F8C-E31A-4685-8F4D-F36C58C99104}"/>
    <cellStyle name="Separador de milhares 2 21 2 5" xfId="1154" xr:uid="{3C6F0843-4FF5-43DA-8F3E-C563A00F0729}"/>
    <cellStyle name="Separador de milhares 2 21 3" xfId="662" xr:uid="{DC671304-AE88-4050-B05F-883C6FB2819B}"/>
    <cellStyle name="Separador de milhares 2 21 3 2" xfId="950" xr:uid="{795FAD7F-F52C-49AD-91BE-4156A8568D63}"/>
    <cellStyle name="Separador de milhares 2 21 3 2 2" xfId="1898" xr:uid="{03B32342-629A-48CA-B003-AF39E8611D72}"/>
    <cellStyle name="Separador de milhares 2 21 3 3" xfId="2186" xr:uid="{5C3581C0-7FC6-4661-BDE1-CD26F05A6429}"/>
    <cellStyle name="Separador de milhares 2 21 3 4" xfId="1610" xr:uid="{88FF24DB-5B22-4125-984B-177CB4FCD064}"/>
    <cellStyle name="Separador de milhares 2 21 3 5" xfId="1238" xr:uid="{1811D2B1-4E46-47B3-8838-E83ECF51C0F6}"/>
    <cellStyle name="Separador de milhares 2 21 4" xfId="467" xr:uid="{7C229D95-0C42-41DF-A964-E327D1573021}"/>
    <cellStyle name="Separador de milhares 2 21 4 2" xfId="1417" xr:uid="{39D9A862-AA38-4287-B5C0-CD5D99778CBE}"/>
    <cellStyle name="Separador de milhares 2 21 5" xfId="757" xr:uid="{D606E48E-0313-4BFB-B28F-F45B77BABD2D}"/>
    <cellStyle name="Separador de milhares 2 21 5 2" xfId="1705" xr:uid="{ECCA96AD-7B56-41E7-9656-3A8A10BCD6F6}"/>
    <cellStyle name="Separador de milhares 2 21 6" xfId="1993" xr:uid="{12CD9668-4600-4406-B855-65CE1932DCBC}"/>
    <cellStyle name="Separador de milhares 2 21 7" xfId="1322" xr:uid="{8288326D-1288-4541-B29C-009776EB52F6}"/>
    <cellStyle name="Separador de milhares 2 21 8" xfId="1045" xr:uid="{966D6200-9269-44F3-9586-F588A1898A5B}"/>
    <cellStyle name="Separador de milhares 2 22" xfId="372" xr:uid="{ACA68306-84CA-40FF-9EC8-38E0C6F6BB58}"/>
    <cellStyle name="Separador de milhares 2 22 2" xfId="579" xr:uid="{FD6340C8-1985-4E24-9C92-B518D2640C51}"/>
    <cellStyle name="Separador de milhares 2 22 2 2" xfId="867" xr:uid="{E4221426-3C66-4BC2-AD18-572E90384BA9}"/>
    <cellStyle name="Separador de milhares 2 22 2 2 2" xfId="1815" xr:uid="{77E4534D-1434-46DF-B6C7-29CBE4C8C378}"/>
    <cellStyle name="Separador de milhares 2 22 2 3" xfId="2103" xr:uid="{DA6CAE9D-8820-495D-94F5-445A347D56F6}"/>
    <cellStyle name="Separador de milhares 2 22 2 4" xfId="1527" xr:uid="{46A5DAC2-215D-4976-8DC7-E787D2C8DA12}"/>
    <cellStyle name="Separador de milhares 2 22 2 5" xfId="1155" xr:uid="{174B769F-4255-4D39-97D4-52983EC36D3E}"/>
    <cellStyle name="Separador de milhares 2 22 3" xfId="663" xr:uid="{224CAE29-3763-46F6-BBF9-9A5E0220722B}"/>
    <cellStyle name="Separador de milhares 2 22 3 2" xfId="951" xr:uid="{4E932368-090D-47AD-9354-DE9F755E8A57}"/>
    <cellStyle name="Separador de milhares 2 22 3 2 2" xfId="1899" xr:uid="{D957C8D5-D302-4D93-B0EB-DCBEA75B1D6F}"/>
    <cellStyle name="Separador de milhares 2 22 3 3" xfId="2187" xr:uid="{5739BD62-DC9B-4F2F-B691-35A1C52DC04D}"/>
    <cellStyle name="Separador de milhares 2 22 3 4" xfId="1611" xr:uid="{5006EFD5-623F-4EFD-AF7A-0870DE24FFB6}"/>
    <cellStyle name="Separador de milhares 2 22 3 5" xfId="1239" xr:uid="{B31A97F3-511B-4C11-AF6F-1F36D229DFE7}"/>
    <cellStyle name="Separador de milhares 2 22 4" xfId="468" xr:uid="{B4E22449-FA9F-4284-A9FE-0D784ECCA3B5}"/>
    <cellStyle name="Separador de milhares 2 22 4 2" xfId="1418" xr:uid="{A70AD8F6-DDB9-4311-B7F5-350D051D93DB}"/>
    <cellStyle name="Separador de milhares 2 22 5" xfId="758" xr:uid="{DB5EA255-9CA1-4034-A328-54D69BAF78BD}"/>
    <cellStyle name="Separador de milhares 2 22 5 2" xfId="1706" xr:uid="{7E79F72A-140C-41F8-AF4D-DCBF7B079BEB}"/>
    <cellStyle name="Separador de milhares 2 22 6" xfId="1994" xr:uid="{BF55FE01-7E06-4702-A96E-078B4E81E019}"/>
    <cellStyle name="Separador de milhares 2 22 7" xfId="1323" xr:uid="{B02C6EF8-71E2-4886-95EB-D9B8C180C20C}"/>
    <cellStyle name="Separador de milhares 2 22 8" xfId="1046" xr:uid="{ACC16A44-488E-4A16-B924-50C4773972D0}"/>
    <cellStyle name="Separador de milhares 2 23" xfId="373" xr:uid="{3E9A6C91-FB60-4B70-A89E-44971695049F}"/>
    <cellStyle name="Separador de milhares 2 23 2" xfId="580" xr:uid="{DCFA24F6-5F9B-4A17-B59B-F3EB8B0AAFF5}"/>
    <cellStyle name="Separador de milhares 2 23 2 2" xfId="868" xr:uid="{DE5CE7B3-A6CC-4F74-88ED-48084E182463}"/>
    <cellStyle name="Separador de milhares 2 23 2 2 2" xfId="1816" xr:uid="{D341AF2E-23EF-4EF7-823E-471D03224E8E}"/>
    <cellStyle name="Separador de milhares 2 23 2 3" xfId="2104" xr:uid="{44F642C1-E2D2-45FF-BD0F-4C5DB6DBCC38}"/>
    <cellStyle name="Separador de milhares 2 23 2 4" xfId="1528" xr:uid="{3FC22893-22F4-40EE-AEA6-3CB4A844CCC3}"/>
    <cellStyle name="Separador de milhares 2 23 2 5" xfId="1156" xr:uid="{049CD140-6792-4C5D-BF2A-1B27F6777F38}"/>
    <cellStyle name="Separador de milhares 2 23 3" xfId="664" xr:uid="{2919947E-6606-4F93-8856-7397198F0FE3}"/>
    <cellStyle name="Separador de milhares 2 23 3 2" xfId="952" xr:uid="{C2DCC328-5DCF-4E51-BA54-255B23572EAB}"/>
    <cellStyle name="Separador de milhares 2 23 3 2 2" xfId="1900" xr:uid="{814C0CA8-96B6-446E-9596-6B81E4E2EEC7}"/>
    <cellStyle name="Separador de milhares 2 23 3 3" xfId="2188" xr:uid="{130A43C3-C425-4467-84CD-7080B8FA4AE0}"/>
    <cellStyle name="Separador de milhares 2 23 3 4" xfId="1612" xr:uid="{60B62970-54F6-4FF0-9B28-77B5F74CD64E}"/>
    <cellStyle name="Separador de milhares 2 23 3 5" xfId="1240" xr:uid="{0D32C6AF-F72D-4EBB-A604-4EDC4BBC5AD3}"/>
    <cellStyle name="Separador de milhares 2 23 4" xfId="469" xr:uid="{9EBD86C0-A527-423D-B908-7F045B9110FA}"/>
    <cellStyle name="Separador de milhares 2 23 4 2" xfId="1419" xr:uid="{1C4CE8DA-EB0B-4A3D-8F1A-180652C6C5E0}"/>
    <cellStyle name="Separador de milhares 2 23 5" xfId="759" xr:uid="{A267F08D-8DEA-440A-A430-BD46196FF567}"/>
    <cellStyle name="Separador de milhares 2 23 5 2" xfId="1707" xr:uid="{3B32CF03-2B14-419F-83E9-E59F2387D80E}"/>
    <cellStyle name="Separador de milhares 2 23 6" xfId="1995" xr:uid="{129630F0-5217-48B5-8010-6EDDBAF8F2AE}"/>
    <cellStyle name="Separador de milhares 2 23 7" xfId="1324" xr:uid="{CEF6AE5B-8940-4189-8D83-A056E0290AB5}"/>
    <cellStyle name="Separador de milhares 2 23 8" xfId="1047" xr:uid="{17026501-7064-4F7B-9ECE-F14C28AC092C}"/>
    <cellStyle name="Separador de milhares 2 24" xfId="374" xr:uid="{B579C84E-448A-4B3C-AA1E-B038A971FD64}"/>
    <cellStyle name="Separador de milhares 2 24 2" xfId="581" xr:uid="{CDEA64D2-640F-4B91-A79B-EC1DFCA7DCC8}"/>
    <cellStyle name="Separador de milhares 2 24 2 2" xfId="869" xr:uid="{04FC4295-EF73-4DAB-AAE2-B9BBD313D145}"/>
    <cellStyle name="Separador de milhares 2 24 2 2 2" xfId="1817" xr:uid="{44B94655-E0AA-4280-AC94-1BE10F06B959}"/>
    <cellStyle name="Separador de milhares 2 24 2 3" xfId="2105" xr:uid="{6B1020EC-9803-415B-A43F-67DC3131719A}"/>
    <cellStyle name="Separador de milhares 2 24 2 4" xfId="1529" xr:uid="{A305A79B-2078-4F68-836A-9EFD5E0FA649}"/>
    <cellStyle name="Separador de milhares 2 24 2 5" xfId="1157" xr:uid="{198D487C-CC1C-4B45-813E-B839DA63B575}"/>
    <cellStyle name="Separador de milhares 2 24 3" xfId="665" xr:uid="{06B4CA48-619F-4B3F-BD78-41C67C478EC1}"/>
    <cellStyle name="Separador de milhares 2 24 3 2" xfId="953" xr:uid="{D3CD9755-3CC5-4594-ABD7-9F6FC0733E23}"/>
    <cellStyle name="Separador de milhares 2 24 3 2 2" xfId="1901" xr:uid="{52403641-6E11-4D11-90A0-8B42B7A4420A}"/>
    <cellStyle name="Separador de milhares 2 24 3 3" xfId="2189" xr:uid="{D1251FEE-74E8-4EC7-8034-FD6DFF95D7E0}"/>
    <cellStyle name="Separador de milhares 2 24 3 4" xfId="1613" xr:uid="{E362122F-5A3B-464F-98F4-D66D174F824B}"/>
    <cellStyle name="Separador de milhares 2 24 3 5" xfId="1241" xr:uid="{AE3B5A08-2EFB-40BB-9E3E-C2BF571A06AD}"/>
    <cellStyle name="Separador de milhares 2 24 4" xfId="470" xr:uid="{EAF20EEA-0677-4507-9DD9-EE50DAE948AE}"/>
    <cellStyle name="Separador de milhares 2 24 4 2" xfId="1420" xr:uid="{5F098823-1699-47B8-AD94-1D9B6F12462C}"/>
    <cellStyle name="Separador de milhares 2 24 5" xfId="760" xr:uid="{9EDCDC82-94DF-47D9-A67A-84B700C2DF87}"/>
    <cellStyle name="Separador de milhares 2 24 5 2" xfId="1708" xr:uid="{B20DF89F-74EE-44FB-89C0-CE2B46CB67FF}"/>
    <cellStyle name="Separador de milhares 2 24 6" xfId="1996" xr:uid="{8276ADE5-E56E-4C6F-8726-2C5F8DBF3113}"/>
    <cellStyle name="Separador de milhares 2 24 7" xfId="1325" xr:uid="{34657A6F-6E41-4FE9-BD6E-859E862BB080}"/>
    <cellStyle name="Separador de milhares 2 24 8" xfId="1048" xr:uid="{0C884AD3-38DF-41E0-9C3B-6AE130126A60}"/>
    <cellStyle name="Separador de milhares 2 25" xfId="375" xr:uid="{8FDA4596-1DD4-47C4-B78F-1FF56C2090E4}"/>
    <cellStyle name="Separador de milhares 2 25 2" xfId="666" xr:uid="{D452B071-3736-44EB-9C34-6C1E45A0E1F0}"/>
    <cellStyle name="Separador de milhares 2 25 2 2" xfId="954" xr:uid="{51335BEB-B6B9-4ABB-B418-A10AA243BBDE}"/>
    <cellStyle name="Separador de milhares 2 25 2 2 2" xfId="1902" xr:uid="{F83F5570-7462-476E-9945-A9ADF01836A2}"/>
    <cellStyle name="Separador de milhares 2 25 2 3" xfId="2190" xr:uid="{9E2EF2D6-9A4C-4934-8E3C-F36757286AAB}"/>
    <cellStyle name="Separador de milhares 2 25 2 4" xfId="1614" xr:uid="{6460CC74-8911-45E7-8E59-ED7C8652DAE9}"/>
    <cellStyle name="Separador de milhares 2 25 2 5" xfId="1242" xr:uid="{40DFB45A-4719-463B-AECB-EE5BDA19E853}"/>
    <cellStyle name="Separador de milhares 2 25 3" xfId="582" xr:uid="{C954F59D-3617-4141-B533-256E2379C5A4}"/>
    <cellStyle name="Separador de milhares 2 25 3 2" xfId="1530" xr:uid="{A4EB84A5-C5B2-4A36-B97F-D67AC4D53B47}"/>
    <cellStyle name="Separador de milhares 2 25 4" xfId="870" xr:uid="{78F3C61E-D7D6-4CD3-9ACE-DCFA674DD1C9}"/>
    <cellStyle name="Separador de milhares 2 25 4 2" xfId="1818" xr:uid="{C2FA2F90-4DFF-4589-B5EC-E451C2742A79}"/>
    <cellStyle name="Separador de milhares 2 25 5" xfId="2106" xr:uid="{B9E78A76-5548-4B49-833A-40BA7003A3D0}"/>
    <cellStyle name="Separador de milhares 2 25 6" xfId="1326" xr:uid="{5BFBBAA9-AF27-4FE6-9CE1-52E67B1CED1A}"/>
    <cellStyle name="Separador de milhares 2 25 7" xfId="1158" xr:uid="{C3F28B71-9139-4201-8A18-0FBF962B413D}"/>
    <cellStyle name="Separador de milhares 2 26" xfId="376" xr:uid="{A6A8DA09-3BA7-4EF0-98EE-F578C2E28ECD}"/>
    <cellStyle name="Separador de milhares 2 26 2" xfId="667" xr:uid="{19233EB5-9777-47DC-910C-D959D84940C4}"/>
    <cellStyle name="Separador de milhares 2 26 2 2" xfId="955" xr:uid="{16A51BB3-3BA6-4B87-B7A9-1851EE60A053}"/>
    <cellStyle name="Separador de milhares 2 26 2 2 2" xfId="1903" xr:uid="{90F9303F-DBBF-4984-BE12-9D328AF59CB2}"/>
    <cellStyle name="Separador de milhares 2 26 2 3" xfId="2191" xr:uid="{6549F3FD-2C16-40FC-9EB6-BFE53001387E}"/>
    <cellStyle name="Separador de milhares 2 26 2 4" xfId="1615" xr:uid="{85487B43-A21C-4D0E-B78C-01310DFFAF5A}"/>
    <cellStyle name="Separador de milhares 2 26 2 5" xfId="1243" xr:uid="{022672FB-4CBD-438C-B4D2-8E0AF0399A1D}"/>
    <cellStyle name="Separador de milhares 2 26 3" xfId="583" xr:uid="{A85D3318-26B9-421B-82AB-2111B3388D93}"/>
    <cellStyle name="Separador de milhares 2 26 3 2" xfId="1531" xr:uid="{01F360EE-A3A4-4F29-A659-0B9B97627AC1}"/>
    <cellStyle name="Separador de milhares 2 26 4" xfId="871" xr:uid="{F3774AAF-8D15-4BE8-876C-1FF3E9BEC32C}"/>
    <cellStyle name="Separador de milhares 2 26 4 2" xfId="1819" xr:uid="{4B5AE283-A132-4EDC-8197-F1BA5C025327}"/>
    <cellStyle name="Separador de milhares 2 26 5" xfId="2107" xr:uid="{51356B67-88A2-42EC-84D1-37BFCD40A72F}"/>
    <cellStyle name="Separador de milhares 2 26 6" xfId="1327" xr:uid="{D994889A-51E9-4405-B823-32AA3238C606}"/>
    <cellStyle name="Separador de milhares 2 26 7" xfId="1159" xr:uid="{E1BF2B02-3DBC-424A-80D8-9614AB6A6D7B}"/>
    <cellStyle name="Separador de milhares 2 27" xfId="537" xr:uid="{FB4C64B5-27CF-4EEF-9FFE-C2BAAC95F7DB}"/>
    <cellStyle name="Separador de milhares 2 27 2" xfId="825" xr:uid="{62DCFD12-5E38-48CB-9763-C8F9701655D8}"/>
    <cellStyle name="Separador de milhares 2 27 2 2" xfId="1773" xr:uid="{16A2CF28-750C-4932-B467-E580749CACDC}"/>
    <cellStyle name="Separador de milhares 2 27 3" xfId="2061" xr:uid="{23F6701C-65C4-4BBD-91A9-18AC7299CBC3}"/>
    <cellStyle name="Separador de milhares 2 27 4" xfId="1485" xr:uid="{92FCAFD0-9BB7-48D1-830E-C7AE7E6F6506}"/>
    <cellStyle name="Separador de milhares 2 27 5" xfId="1113" xr:uid="{CCE0EE6F-E5AF-4E16-AF13-2204076E0984}"/>
    <cellStyle name="Separador de milhares 2 28" xfId="621" xr:uid="{AD80FB8A-C993-4F59-AADE-6276973E50E7}"/>
    <cellStyle name="Separador de milhares 2 28 2" xfId="909" xr:uid="{E0308017-4AE0-4F04-ABD2-BC16F7B81631}"/>
    <cellStyle name="Separador de milhares 2 28 2 2" xfId="1857" xr:uid="{7A761D49-C41D-48D9-9DA3-B5763E278D51}"/>
    <cellStyle name="Separador de milhares 2 28 3" xfId="2145" xr:uid="{136311D9-16E2-4E2B-957D-E55A96497A2E}"/>
    <cellStyle name="Separador de milhares 2 28 4" xfId="1569" xr:uid="{CF3B9E36-7BDE-4AD1-A4BE-8F3CCA232CFD}"/>
    <cellStyle name="Separador de milhares 2 28 5" xfId="1197" xr:uid="{791EB22E-008C-475E-9B1C-605FEC1B2042}"/>
    <cellStyle name="Separador de milhares 2 29" xfId="426" xr:uid="{FA16B483-9913-4792-B099-6DC5A8CAA8AC}"/>
    <cellStyle name="Separador de milhares 2 29 2" xfId="1376" xr:uid="{E87BC6CD-DD2C-4BD1-9C1A-7A78498396FE}"/>
    <cellStyle name="Separador de milhares 2 3" xfId="377" xr:uid="{17C9C473-43DF-4766-A4DC-FF00DE3C2AA7}"/>
    <cellStyle name="Separador de milhares 2 3 10" xfId="1997" xr:uid="{C82FB08D-D0CB-4B92-B9FD-BFDDAC105559}"/>
    <cellStyle name="Separador de milhares 2 3 11" xfId="1328" xr:uid="{2B5F2C4D-C5E9-437B-B2B2-8C469672F473}"/>
    <cellStyle name="Separador de milhares 2 3 12" xfId="1049" xr:uid="{9F50C0DB-0EB5-42B2-BBFF-09E05DF28424}"/>
    <cellStyle name="Separador de milhares 2 3 2" xfId="378" xr:uid="{F4587440-A614-48FB-ACB1-695F6030F1D7}"/>
    <cellStyle name="Separador de milhares 2 3 2 2" xfId="585" xr:uid="{F1EDE967-1420-4A22-9144-D4AEBAA90D93}"/>
    <cellStyle name="Separador de milhares 2 3 2 2 2" xfId="873" xr:uid="{83606403-D009-481B-8C1C-43CC252E99E3}"/>
    <cellStyle name="Separador de milhares 2 3 2 2 2 2" xfId="1821" xr:uid="{C813DFB2-5683-4164-8751-A85ACCD76D95}"/>
    <cellStyle name="Separador de milhares 2 3 2 2 3" xfId="2109" xr:uid="{2755DB65-9A9F-447F-907E-719FB8E12742}"/>
    <cellStyle name="Separador de milhares 2 3 2 2 4" xfId="1533" xr:uid="{7924F450-2AC1-4875-B4C5-13E13F90AC9B}"/>
    <cellStyle name="Separador de milhares 2 3 2 2 5" xfId="1161" xr:uid="{774F9B5B-3F72-4A6D-9E58-988DFC1920D1}"/>
    <cellStyle name="Separador de milhares 2 3 2 3" xfId="669" xr:uid="{EBBD3AF5-C83E-4794-A789-F0D3A6D6FC47}"/>
    <cellStyle name="Separador de milhares 2 3 2 3 2" xfId="957" xr:uid="{D0B03D18-0757-48B3-88AB-398C944D2A6D}"/>
    <cellStyle name="Separador de milhares 2 3 2 3 2 2" xfId="1905" xr:uid="{761AF676-0418-44ED-A612-E317F4058CE7}"/>
    <cellStyle name="Separador de milhares 2 3 2 3 3" xfId="2193" xr:uid="{A5E00452-1972-46B1-8B37-94C7FF869807}"/>
    <cellStyle name="Separador de milhares 2 3 2 3 4" xfId="1617" xr:uid="{09091BD0-3E32-4E3B-A563-A4602CC5E734}"/>
    <cellStyle name="Separador de milhares 2 3 2 3 5" xfId="1245" xr:uid="{9F21558E-B1D4-4FFD-B58F-07CA6E340E38}"/>
    <cellStyle name="Separador de milhares 2 3 2 4" xfId="472" xr:uid="{613F513A-344A-4BF0-B635-19480DEF06CF}"/>
    <cellStyle name="Separador de milhares 2 3 2 4 2" xfId="1422" xr:uid="{EFFA1FB4-0820-40C2-B684-A4F6A6246EB0}"/>
    <cellStyle name="Separador de milhares 2 3 2 5" xfId="762" xr:uid="{D1342268-3415-404D-945D-5B80D20C8ABE}"/>
    <cellStyle name="Separador de milhares 2 3 2 5 2" xfId="1710" xr:uid="{DFD624EB-4F79-4D35-B03F-6FF0491B3053}"/>
    <cellStyle name="Separador de milhares 2 3 2 6" xfId="1998" xr:uid="{1216CB23-3DB3-416F-A56D-6DFC781C447A}"/>
    <cellStyle name="Separador de milhares 2 3 2 7" xfId="1329" xr:uid="{D28CA32B-FF87-4BC3-8FFC-D8D19FE68B45}"/>
    <cellStyle name="Separador de milhares 2 3 2 8" xfId="1050" xr:uid="{A7B7EE7E-5F97-4283-9220-BA546C10996F}"/>
    <cellStyle name="Separador de milhares 2 3 3" xfId="379" xr:uid="{311037EB-8DDD-4A6E-9B2B-EFE296A6A8FF}"/>
    <cellStyle name="Separador de milhares 2 3 3 2" xfId="586" xr:uid="{5885E1E8-7EE3-4F56-A689-610D71DEC501}"/>
    <cellStyle name="Separador de milhares 2 3 3 2 2" xfId="874" xr:uid="{23E65DA9-F3FE-4222-A3E5-40AB4C137B83}"/>
    <cellStyle name="Separador de milhares 2 3 3 2 2 2" xfId="1822" xr:uid="{B317C85D-210A-4228-8862-B054E11C760A}"/>
    <cellStyle name="Separador de milhares 2 3 3 2 3" xfId="2110" xr:uid="{5A210A10-2075-4BE6-895C-FC1E9A49848A}"/>
    <cellStyle name="Separador de milhares 2 3 3 2 4" xfId="1534" xr:uid="{4230C340-2B9C-4411-AF5A-7A3829EB4322}"/>
    <cellStyle name="Separador de milhares 2 3 3 2 5" xfId="1162" xr:uid="{7619D878-284B-4C3C-A6F8-2A82F942433D}"/>
    <cellStyle name="Separador de milhares 2 3 3 3" xfId="670" xr:uid="{B4D7006C-B761-4134-9919-B7DEEE2072DB}"/>
    <cellStyle name="Separador de milhares 2 3 3 3 2" xfId="958" xr:uid="{FC87D1B3-43BE-4584-9BED-019DD61DC159}"/>
    <cellStyle name="Separador de milhares 2 3 3 3 2 2" xfId="1906" xr:uid="{BBEB442F-458B-4CED-BE9F-20E3D6AF6C4C}"/>
    <cellStyle name="Separador de milhares 2 3 3 3 3" xfId="2194" xr:uid="{2F71ECEA-CFB6-438E-9398-3B3481AEEC1C}"/>
    <cellStyle name="Separador de milhares 2 3 3 3 4" xfId="1618" xr:uid="{5E2BE2E7-84E9-464C-9CAF-C205757FA75F}"/>
    <cellStyle name="Separador de milhares 2 3 3 3 5" xfId="1246" xr:uid="{F8D0B82A-C5E1-477B-9F5B-ADD477F6BAA8}"/>
    <cellStyle name="Separador de milhares 2 3 3 4" xfId="473" xr:uid="{98EE2381-84EB-431E-B354-C0CA2B357884}"/>
    <cellStyle name="Separador de milhares 2 3 3 4 2" xfId="1423" xr:uid="{758D5DDD-BD01-4419-92DC-493B0EFE959D}"/>
    <cellStyle name="Separador de milhares 2 3 3 5" xfId="763" xr:uid="{1E779CF4-A5A9-4623-9C39-CF8D9408C381}"/>
    <cellStyle name="Separador de milhares 2 3 3 5 2" xfId="1711" xr:uid="{666F3069-D932-4803-BC58-84C57C5CE1AB}"/>
    <cellStyle name="Separador de milhares 2 3 3 6" xfId="1999" xr:uid="{58B5DC54-3BA3-4897-9551-19412BA36D87}"/>
    <cellStyle name="Separador de milhares 2 3 3 7" xfId="1330" xr:uid="{C798A4A0-7C78-4443-BBAC-8BA56B87CCFF}"/>
    <cellStyle name="Separador de milhares 2 3 3 8" xfId="1051" xr:uid="{ED790FBC-D267-4815-96E2-EC36503F979C}"/>
    <cellStyle name="Separador de milhares 2 3 4" xfId="380" xr:uid="{4BBA2921-5C64-4D26-B4DC-13934236A91F}"/>
    <cellStyle name="Separador de milhares 2 3 4 2" xfId="587" xr:uid="{884303F3-B108-4232-ABDC-D90A55BB6ED6}"/>
    <cellStyle name="Separador de milhares 2 3 4 2 2" xfId="875" xr:uid="{87664D4F-B061-4A87-B5B7-FA63F06A9137}"/>
    <cellStyle name="Separador de milhares 2 3 4 2 2 2" xfId="1823" xr:uid="{C6035FAD-3A59-4BE2-B4C7-CA314B3A035D}"/>
    <cellStyle name="Separador de milhares 2 3 4 2 3" xfId="2111" xr:uid="{7C5BD82E-A724-4856-BC41-4EA3D39772D8}"/>
    <cellStyle name="Separador de milhares 2 3 4 2 4" xfId="1535" xr:uid="{6F54E483-5635-4AE0-9CB2-604EFBA5EA09}"/>
    <cellStyle name="Separador de milhares 2 3 4 2 5" xfId="1163" xr:uid="{0FCCD90E-18D3-4063-8E0A-8D58825608C7}"/>
    <cellStyle name="Separador de milhares 2 3 4 3" xfId="671" xr:uid="{D03532B6-A15A-46E6-BE74-B99BBCE7D2E3}"/>
    <cellStyle name="Separador de milhares 2 3 4 3 2" xfId="959" xr:uid="{C8343E32-A4C9-4540-AFF2-204E5582BAE9}"/>
    <cellStyle name="Separador de milhares 2 3 4 3 2 2" xfId="1907" xr:uid="{C07E6192-9D6F-4325-8BAC-01A48676E1C3}"/>
    <cellStyle name="Separador de milhares 2 3 4 3 3" xfId="2195" xr:uid="{8A17589D-D774-407F-8858-4F4091C2ADB4}"/>
    <cellStyle name="Separador de milhares 2 3 4 3 4" xfId="1619" xr:uid="{011BE12B-E900-4322-B450-83BB27D2BCB0}"/>
    <cellStyle name="Separador de milhares 2 3 4 3 5" xfId="1247" xr:uid="{4E1728F6-6BCD-4DF3-B54D-7F789260C88D}"/>
    <cellStyle name="Separador de milhares 2 3 4 4" xfId="474" xr:uid="{A67DD623-C8E3-4295-946C-F8A912EC6B0B}"/>
    <cellStyle name="Separador de milhares 2 3 4 4 2" xfId="1424" xr:uid="{2F02B114-AA0C-4C81-BA92-E9AC58675050}"/>
    <cellStyle name="Separador de milhares 2 3 4 5" xfId="764" xr:uid="{FA42DA66-8DEA-4CEA-916E-3FA3D416D20C}"/>
    <cellStyle name="Separador de milhares 2 3 4 5 2" xfId="1712" xr:uid="{AAB29DDE-F3C8-43E8-9372-8376E5BAB046}"/>
    <cellStyle name="Separador de milhares 2 3 4 6" xfId="2000" xr:uid="{EE5DD3C7-4473-436C-ACD0-932B9A7C8970}"/>
    <cellStyle name="Separador de milhares 2 3 4 7" xfId="1331" xr:uid="{1B50D9E9-29BA-4C30-B9E2-DB96A7E90068}"/>
    <cellStyle name="Separador de milhares 2 3 4 8" xfId="1052" xr:uid="{FC7FCCD5-556E-4515-8EEB-9ECFD770F649}"/>
    <cellStyle name="Separador de milhares 2 3 5" xfId="381" xr:uid="{8E46A9EF-BD06-49F8-A76D-2E698F004F0A}"/>
    <cellStyle name="Separador de milhares 2 3 5 2" xfId="588" xr:uid="{AA8F90A6-74AD-4432-9749-FA89D400CB51}"/>
    <cellStyle name="Separador de milhares 2 3 5 2 2" xfId="876" xr:uid="{28CF2DC1-6C50-4E57-AFE0-ED808B21C65E}"/>
    <cellStyle name="Separador de milhares 2 3 5 2 2 2" xfId="1824" xr:uid="{3EFDDE1C-E4D0-4ACF-8B0E-6C47D616D7C6}"/>
    <cellStyle name="Separador de milhares 2 3 5 2 3" xfId="2112" xr:uid="{E8C301CE-8E23-466D-A949-160D7B7AC552}"/>
    <cellStyle name="Separador de milhares 2 3 5 2 4" xfId="1536" xr:uid="{C80FD35B-C189-40C5-8EEE-5D5370132A06}"/>
    <cellStyle name="Separador de milhares 2 3 5 2 5" xfId="1164" xr:uid="{1C15E7F4-577A-454C-9571-4B335B34FBE3}"/>
    <cellStyle name="Separador de milhares 2 3 5 3" xfId="672" xr:uid="{3D7261BB-32CF-4EFA-84B5-F2486CEBE31A}"/>
    <cellStyle name="Separador de milhares 2 3 5 3 2" xfId="960" xr:uid="{F7C84503-9C85-4563-8913-A23F018CEF9A}"/>
    <cellStyle name="Separador de milhares 2 3 5 3 2 2" xfId="1908" xr:uid="{EC023082-E86A-4BC0-8EB6-D8C962C49E1D}"/>
    <cellStyle name="Separador de milhares 2 3 5 3 3" xfId="2196" xr:uid="{923CD193-8935-4A9A-AD96-B798F9F943F9}"/>
    <cellStyle name="Separador de milhares 2 3 5 3 4" xfId="1620" xr:uid="{22347225-6743-4E8E-90D6-3DCCA16DD9F4}"/>
    <cellStyle name="Separador de milhares 2 3 5 3 5" xfId="1248" xr:uid="{2ACA4388-873A-4F61-AB3C-AF70A4609792}"/>
    <cellStyle name="Separador de milhares 2 3 5 4" xfId="475" xr:uid="{512D83C7-DCF1-48B4-A72E-D1CBE12E993E}"/>
    <cellStyle name="Separador de milhares 2 3 5 4 2" xfId="1425" xr:uid="{14F4B979-30B1-40A6-A835-E3AFA6BD36DB}"/>
    <cellStyle name="Separador de milhares 2 3 5 5" xfId="765" xr:uid="{38D5C227-0B85-434A-8EAD-4F5AEC816172}"/>
    <cellStyle name="Separador de milhares 2 3 5 5 2" xfId="1713" xr:uid="{CA3B32ED-C93A-4D48-A135-6AABCA1CE3CE}"/>
    <cellStyle name="Separador de milhares 2 3 5 6" xfId="2001" xr:uid="{E67A6EF6-2E37-4FF9-BED6-6699A4960E90}"/>
    <cellStyle name="Separador de milhares 2 3 5 7" xfId="1332" xr:uid="{6022D123-4957-463E-AC91-158B9DD98D4F}"/>
    <cellStyle name="Separador de milhares 2 3 5 8" xfId="1053" xr:uid="{40B650F2-B6F6-4662-8700-01B4AB5FD553}"/>
    <cellStyle name="Separador de milhares 2 3 6" xfId="584" xr:uid="{4F5AFEFE-02D1-40C9-9449-E1BB02E19E10}"/>
    <cellStyle name="Separador de milhares 2 3 6 2" xfId="872" xr:uid="{4B24D9FB-9A83-4432-8659-4AEA76566E38}"/>
    <cellStyle name="Separador de milhares 2 3 6 2 2" xfId="1820" xr:uid="{CE8C1964-7FD2-4CA0-B669-FFE6EF6B5EED}"/>
    <cellStyle name="Separador de milhares 2 3 6 3" xfId="2108" xr:uid="{B4069FB9-2B04-472C-B6B5-E0DA721A81E8}"/>
    <cellStyle name="Separador de milhares 2 3 6 4" xfId="1532" xr:uid="{AAEBCC8B-481F-4EE0-9B71-3096391EF681}"/>
    <cellStyle name="Separador de milhares 2 3 6 5" xfId="1160" xr:uid="{35717EDB-796A-4E56-AFE6-2304BC5C9BB4}"/>
    <cellStyle name="Separador de milhares 2 3 7" xfId="668" xr:uid="{1455E851-A538-47AD-BD3E-F61406E3EFE2}"/>
    <cellStyle name="Separador de milhares 2 3 7 2" xfId="956" xr:uid="{D15D01C6-5399-4164-891E-31F81F2C6CCE}"/>
    <cellStyle name="Separador de milhares 2 3 7 2 2" xfId="1904" xr:uid="{C576ABEC-79D8-4CBD-9650-28CF34AA4A3C}"/>
    <cellStyle name="Separador de milhares 2 3 7 3" xfId="2192" xr:uid="{71F67BAD-EED2-47D8-A03B-68F8591AF3F4}"/>
    <cellStyle name="Separador de milhares 2 3 7 4" xfId="1616" xr:uid="{BF72A1D9-9636-491C-B2F6-D606B77C5681}"/>
    <cellStyle name="Separador de milhares 2 3 7 5" xfId="1244" xr:uid="{3F439ADF-68E8-43E4-9FFC-62FAB9740E30}"/>
    <cellStyle name="Separador de milhares 2 3 8" xfId="471" xr:uid="{41DF2868-CE45-4405-B7C2-81234EB03B7B}"/>
    <cellStyle name="Separador de milhares 2 3 8 2" xfId="1421" xr:uid="{7ED7DCF4-92D3-4DDF-8BE3-3621D38C2F1D}"/>
    <cellStyle name="Separador de milhares 2 3 9" xfId="761" xr:uid="{1FF5CAD5-8311-42A4-8EF8-C68489E16809}"/>
    <cellStyle name="Separador de milhares 2 3 9 2" xfId="1709" xr:uid="{1B9236ED-F9E3-42B4-B2CD-2C3F6A3B58EB}"/>
    <cellStyle name="Separador de milhares 2 30" xfId="716" xr:uid="{6FE8B991-67E1-4BDB-A862-AE9193608946}"/>
    <cellStyle name="Separador de milhares 2 30 2" xfId="1664" xr:uid="{C612E515-A41E-4C63-ADB5-81609254F6AA}"/>
    <cellStyle name="Separador de milhares 2 31" xfId="1952" xr:uid="{994B35BC-E7EE-4B1A-B25B-40E2071163D2}"/>
    <cellStyle name="Separador de milhares 2 32" xfId="1281" xr:uid="{1A4339B4-D453-4C81-BD82-A66DC958613B}"/>
    <cellStyle name="Separador de milhares 2 33" xfId="1004" xr:uid="{D4EECE56-2869-45D2-9EE2-8B71065227F6}"/>
    <cellStyle name="Separador de milhares 2 4" xfId="382" xr:uid="{ABCC2090-876E-438C-B7CC-FD6641F11EFE}"/>
    <cellStyle name="Separador de milhares 2 4 10" xfId="2002" xr:uid="{46F6336E-94F7-48F8-898A-4209C5DA17E9}"/>
    <cellStyle name="Separador de milhares 2 4 11" xfId="1333" xr:uid="{4702901B-72AE-46F8-BA5D-690645C32A7B}"/>
    <cellStyle name="Separador de milhares 2 4 12" xfId="1054" xr:uid="{415A4E90-2252-4098-B676-585DD2BD2C4D}"/>
    <cellStyle name="Separador de milhares 2 4 2" xfId="383" xr:uid="{DD7345FF-D459-4690-A0E8-1FB5788C96EA}"/>
    <cellStyle name="Separador de milhares 2 4 2 2" xfId="590" xr:uid="{9F4DA56D-5F07-4D8B-B747-7ADC6490EBDE}"/>
    <cellStyle name="Separador de milhares 2 4 2 2 2" xfId="878" xr:uid="{2B329951-164D-4B15-ACE6-6C86D2EAE0DA}"/>
    <cellStyle name="Separador de milhares 2 4 2 2 2 2" xfId="1826" xr:uid="{4A7BA2D5-987F-49D5-A4EF-7D06AFF0392C}"/>
    <cellStyle name="Separador de milhares 2 4 2 2 3" xfId="2114" xr:uid="{AD61F78E-B25D-40C8-8D2C-57AC5DF272A6}"/>
    <cellStyle name="Separador de milhares 2 4 2 2 4" xfId="1538" xr:uid="{BFEE6CF6-3E19-46F2-A00F-0CCC14EB133F}"/>
    <cellStyle name="Separador de milhares 2 4 2 2 5" xfId="1166" xr:uid="{B2482EDB-8017-4F7A-89A5-BB7BE334959B}"/>
    <cellStyle name="Separador de milhares 2 4 2 3" xfId="674" xr:uid="{604C4DB3-4AA1-4A42-9BBC-60B89B4682CF}"/>
    <cellStyle name="Separador de milhares 2 4 2 3 2" xfId="962" xr:uid="{3F48079D-78E6-409A-9CBB-E3F08C534CBB}"/>
    <cellStyle name="Separador de milhares 2 4 2 3 2 2" xfId="1910" xr:uid="{6D212484-C0FD-471D-8459-59996E077B0D}"/>
    <cellStyle name="Separador de milhares 2 4 2 3 3" xfId="2198" xr:uid="{4EF4BABC-6750-49F6-A328-4E6B239B5C62}"/>
    <cellStyle name="Separador de milhares 2 4 2 3 4" xfId="1622" xr:uid="{1174E473-1E28-4CCC-85CB-FB002779E209}"/>
    <cellStyle name="Separador de milhares 2 4 2 3 5" xfId="1250" xr:uid="{05D303CB-3E3B-4067-A32C-DA16F2BE72BA}"/>
    <cellStyle name="Separador de milhares 2 4 2 4" xfId="477" xr:uid="{5EFFDB97-44A9-4B03-9294-7BBF91268AEF}"/>
    <cellStyle name="Separador de milhares 2 4 2 4 2" xfId="1427" xr:uid="{DCCA5C84-0E88-491E-AE84-AB7D34148AD5}"/>
    <cellStyle name="Separador de milhares 2 4 2 5" xfId="767" xr:uid="{D5285CF0-A435-44A7-AB94-D6750C002B69}"/>
    <cellStyle name="Separador de milhares 2 4 2 5 2" xfId="1715" xr:uid="{BD41791B-02FA-4C3B-9715-18DCDD80EC87}"/>
    <cellStyle name="Separador de milhares 2 4 2 6" xfId="2003" xr:uid="{430A305C-6DDC-41E6-A45A-F52E080A3203}"/>
    <cellStyle name="Separador de milhares 2 4 2 7" xfId="1334" xr:uid="{89B38670-9A2F-4ED8-98BD-98F2F95B4537}"/>
    <cellStyle name="Separador de milhares 2 4 2 8" xfId="1055" xr:uid="{7347442A-7C9C-4E34-967E-1FFF958A9DA6}"/>
    <cellStyle name="Separador de milhares 2 4 3" xfId="384" xr:uid="{7F187251-CF93-457A-9FDB-DAD1A88B0B69}"/>
    <cellStyle name="Separador de milhares 2 4 3 2" xfId="591" xr:uid="{59041D1E-6D77-4855-87FB-B675FA2FA23D}"/>
    <cellStyle name="Separador de milhares 2 4 3 2 2" xfId="879" xr:uid="{687388D5-47C8-4CA5-9721-C40DE5B9A542}"/>
    <cellStyle name="Separador de milhares 2 4 3 2 2 2" xfId="1827" xr:uid="{9043214A-3380-4531-B388-F2B81E8EE8E7}"/>
    <cellStyle name="Separador de milhares 2 4 3 2 3" xfId="2115" xr:uid="{631041B7-1843-46BF-8CFF-0FF840B38A40}"/>
    <cellStyle name="Separador de milhares 2 4 3 2 4" xfId="1539" xr:uid="{4D821E4D-F545-4B44-93AE-8B5D5EC6FF57}"/>
    <cellStyle name="Separador de milhares 2 4 3 2 5" xfId="1167" xr:uid="{14366E29-8A6A-4614-8AFD-11BDAF1D8BB7}"/>
    <cellStyle name="Separador de milhares 2 4 3 3" xfId="675" xr:uid="{E00831D9-D806-4525-AB0E-DB20F9F81E08}"/>
    <cellStyle name="Separador de milhares 2 4 3 3 2" xfId="963" xr:uid="{9BBEE7B6-F705-464D-BAE7-AE1B0CA19874}"/>
    <cellStyle name="Separador de milhares 2 4 3 3 2 2" xfId="1911" xr:uid="{01910E5C-414A-4D0C-AD99-D81E70F223F1}"/>
    <cellStyle name="Separador de milhares 2 4 3 3 3" xfId="2199" xr:uid="{45DFCDC8-A7B3-474A-BE0F-2847B0E7F8CA}"/>
    <cellStyle name="Separador de milhares 2 4 3 3 4" xfId="1623" xr:uid="{965C1E54-6FBD-4563-98AC-C91EB3C4C688}"/>
    <cellStyle name="Separador de milhares 2 4 3 3 5" xfId="1251" xr:uid="{D6F75190-8DED-4BFB-BE62-BB20C50DFFA7}"/>
    <cellStyle name="Separador de milhares 2 4 3 4" xfId="478" xr:uid="{88480295-B6CC-4534-A23A-DAAC50043836}"/>
    <cellStyle name="Separador de milhares 2 4 3 4 2" xfId="1428" xr:uid="{45CED00A-D0D7-4D89-851F-A3A6A254B711}"/>
    <cellStyle name="Separador de milhares 2 4 3 5" xfId="768" xr:uid="{C0FBBFE3-6536-41BB-947D-46D7E0AB39E1}"/>
    <cellStyle name="Separador de milhares 2 4 3 5 2" xfId="1716" xr:uid="{74B9E673-3FF8-4857-AA1C-56B340C68A94}"/>
    <cellStyle name="Separador de milhares 2 4 3 6" xfId="2004" xr:uid="{25C52492-2FF5-4193-9455-2C0EA5831231}"/>
    <cellStyle name="Separador de milhares 2 4 3 7" xfId="1335" xr:uid="{7C994A80-7CD1-43BF-9950-453E732A0C95}"/>
    <cellStyle name="Separador de milhares 2 4 3 8" xfId="1056" xr:uid="{7F5619A0-9611-454D-8007-DA6070917D29}"/>
    <cellStyle name="Separador de milhares 2 4 4" xfId="385" xr:uid="{F51383F2-316D-4063-A69B-59E40CDDAE23}"/>
    <cellStyle name="Separador de milhares 2 4 4 2" xfId="592" xr:uid="{C48A50EF-A02E-4131-81D3-F7B57513D0E4}"/>
    <cellStyle name="Separador de milhares 2 4 4 2 2" xfId="880" xr:uid="{A12EBFDE-DD90-4DFD-9FFD-28B452AA5AAC}"/>
    <cellStyle name="Separador de milhares 2 4 4 2 2 2" xfId="1828" xr:uid="{56CEA532-514B-48F7-8508-8D38C91D09F1}"/>
    <cellStyle name="Separador de milhares 2 4 4 2 3" xfId="2116" xr:uid="{65002678-E3D9-4F00-BCE8-3030ED431F06}"/>
    <cellStyle name="Separador de milhares 2 4 4 2 4" xfId="1540" xr:uid="{9B1E0DC8-7D2C-46FE-BC48-3EF7191794E9}"/>
    <cellStyle name="Separador de milhares 2 4 4 2 5" xfId="1168" xr:uid="{9BF1DB32-80AC-4EB6-85DE-B11A71C5461E}"/>
    <cellStyle name="Separador de milhares 2 4 4 3" xfId="676" xr:uid="{5747B47A-2B0F-411E-99B7-A07B83D8E5C3}"/>
    <cellStyle name="Separador de milhares 2 4 4 3 2" xfId="964" xr:uid="{60C09CE0-BB42-470A-92BC-926A440BE493}"/>
    <cellStyle name="Separador de milhares 2 4 4 3 2 2" xfId="1912" xr:uid="{7BB8FF59-C28D-46AB-9E1B-243B386EDFB7}"/>
    <cellStyle name="Separador de milhares 2 4 4 3 3" xfId="2200" xr:uid="{9F0B8B20-2088-426A-88B3-3BC2E4CE6B1C}"/>
    <cellStyle name="Separador de milhares 2 4 4 3 4" xfId="1624" xr:uid="{70C86D67-6EDE-42C6-8FF8-2FC4C3D60379}"/>
    <cellStyle name="Separador de milhares 2 4 4 3 5" xfId="1252" xr:uid="{25560529-AD88-4EE5-B0FF-A9D794F8876F}"/>
    <cellStyle name="Separador de milhares 2 4 4 4" xfId="479" xr:uid="{AB9B8C37-BCEE-4C52-9179-EB19706FE652}"/>
    <cellStyle name="Separador de milhares 2 4 4 4 2" xfId="1429" xr:uid="{F0950955-31BA-4B37-A743-F0941BDA26CF}"/>
    <cellStyle name="Separador de milhares 2 4 4 5" xfId="769" xr:uid="{21CD4F60-24D9-4CF4-BFF2-1285257920B8}"/>
    <cellStyle name="Separador de milhares 2 4 4 5 2" xfId="1717" xr:uid="{95B8C578-1604-42F4-B035-5FBBBADE6736}"/>
    <cellStyle name="Separador de milhares 2 4 4 6" xfId="2005" xr:uid="{D1EFF9F6-F0D7-4934-A3C2-D82F1557015C}"/>
    <cellStyle name="Separador de milhares 2 4 4 7" xfId="1336" xr:uid="{2541F974-8537-49F4-87B0-B214678293EA}"/>
    <cellStyle name="Separador de milhares 2 4 4 8" xfId="1057" xr:uid="{DEFCBD30-A5A7-4998-839D-18B1119F0C78}"/>
    <cellStyle name="Separador de milhares 2 4 5" xfId="386" xr:uid="{7279694C-70EA-4AF4-900D-82D121171BB0}"/>
    <cellStyle name="Separador de milhares 2 4 5 2" xfId="593" xr:uid="{7DA7C5FA-657C-4D7F-8BF5-374C7574DB9C}"/>
    <cellStyle name="Separador de milhares 2 4 5 2 2" xfId="881" xr:uid="{6F3F80B5-72DA-45E5-A9F3-F0D7DA65A63E}"/>
    <cellStyle name="Separador de milhares 2 4 5 2 2 2" xfId="1829" xr:uid="{1B384F88-4A65-4650-8E2F-75B858B2A424}"/>
    <cellStyle name="Separador de milhares 2 4 5 2 3" xfId="2117" xr:uid="{64C36637-C519-4D48-B60F-795DF1152D1C}"/>
    <cellStyle name="Separador de milhares 2 4 5 2 4" xfId="1541" xr:uid="{FC38B865-C07A-46C6-9F8F-3151CD58E734}"/>
    <cellStyle name="Separador de milhares 2 4 5 2 5" xfId="1169" xr:uid="{174CCDF4-567A-4DA9-9447-76050FC68D5A}"/>
    <cellStyle name="Separador de milhares 2 4 5 3" xfId="677" xr:uid="{AE9C2FE6-292F-42C1-A463-4E1AB28286E3}"/>
    <cellStyle name="Separador de milhares 2 4 5 3 2" xfId="965" xr:uid="{B93A0BC6-2262-4C2B-99CA-F7F0F94293E1}"/>
    <cellStyle name="Separador de milhares 2 4 5 3 2 2" xfId="1913" xr:uid="{F44C922B-EC49-4B79-BF12-A9FDEEEE0B89}"/>
    <cellStyle name="Separador de milhares 2 4 5 3 3" xfId="2201" xr:uid="{BDFC72DF-9EB0-440D-BB63-5984BD910E48}"/>
    <cellStyle name="Separador de milhares 2 4 5 3 4" xfId="1625" xr:uid="{8B34A71D-5A4E-435C-8D35-19A6C1F2BA84}"/>
    <cellStyle name="Separador de milhares 2 4 5 3 5" xfId="1253" xr:uid="{D620A38F-5CE3-4CB9-85DE-DA5820991BD0}"/>
    <cellStyle name="Separador de milhares 2 4 5 4" xfId="480" xr:uid="{D954E23F-590D-4962-995D-D0F36B483B86}"/>
    <cellStyle name="Separador de milhares 2 4 5 4 2" xfId="1430" xr:uid="{9365A0EE-2B0C-475C-80AC-D628AE436C27}"/>
    <cellStyle name="Separador de milhares 2 4 5 5" xfId="770" xr:uid="{E4A95185-948A-4D45-96F1-2BC284F23F33}"/>
    <cellStyle name="Separador de milhares 2 4 5 5 2" xfId="1718" xr:uid="{F47312A2-5A90-4D03-B4EB-0F0F8B90A765}"/>
    <cellStyle name="Separador de milhares 2 4 5 6" xfId="2006" xr:uid="{D3EE895D-E021-40C7-AE19-34B22302F508}"/>
    <cellStyle name="Separador de milhares 2 4 5 7" xfId="1337" xr:uid="{495D00BE-A973-4BBB-97A3-B86BDC57156F}"/>
    <cellStyle name="Separador de milhares 2 4 5 8" xfId="1058" xr:uid="{60ED4903-4CE2-44CE-BB2D-D0349ACD71A5}"/>
    <cellStyle name="Separador de milhares 2 4 6" xfId="589" xr:uid="{936FE508-9AF8-4DD9-84AB-78469B8D1285}"/>
    <cellStyle name="Separador de milhares 2 4 6 2" xfId="877" xr:uid="{D86E5916-5725-4188-9F3E-9B52702E50CE}"/>
    <cellStyle name="Separador de milhares 2 4 6 2 2" xfId="1825" xr:uid="{50841297-50CA-4B1F-B157-0660B22D368F}"/>
    <cellStyle name="Separador de milhares 2 4 6 3" xfId="2113" xr:uid="{2B650D93-0B43-431F-8DF1-5D2C9C939FC4}"/>
    <cellStyle name="Separador de milhares 2 4 6 4" xfId="1537" xr:uid="{585462F3-3838-45E7-BB63-EBA40EBB8BA7}"/>
    <cellStyle name="Separador de milhares 2 4 6 5" xfId="1165" xr:uid="{3F681FB2-4E63-4B3E-BC89-56A3F0BB8A91}"/>
    <cellStyle name="Separador de milhares 2 4 7" xfId="673" xr:uid="{5D573718-B614-44BA-95F2-4ADF17200011}"/>
    <cellStyle name="Separador de milhares 2 4 7 2" xfId="961" xr:uid="{9AE34B82-B1F7-4775-8381-C35D19DFA4A6}"/>
    <cellStyle name="Separador de milhares 2 4 7 2 2" xfId="1909" xr:uid="{70554551-644F-4FD5-AFAF-5904B14485F8}"/>
    <cellStyle name="Separador de milhares 2 4 7 3" xfId="2197" xr:uid="{B329561B-49CD-4354-B8D8-23018803B958}"/>
    <cellStyle name="Separador de milhares 2 4 7 4" xfId="1621" xr:uid="{72215028-C054-4178-9CCB-93C534D7258E}"/>
    <cellStyle name="Separador de milhares 2 4 7 5" xfId="1249" xr:uid="{AE29A4A1-4C15-41D7-BCB8-77F7CF362B46}"/>
    <cellStyle name="Separador de milhares 2 4 8" xfId="476" xr:uid="{2B30742B-57C2-4D71-8956-3DB762346208}"/>
    <cellStyle name="Separador de milhares 2 4 8 2" xfId="1426" xr:uid="{07D6F7B2-395B-45B8-B131-F530679D7BC4}"/>
    <cellStyle name="Separador de milhares 2 4 9" xfId="766" xr:uid="{00B393BB-11E6-4647-A920-DF8B249BFB16}"/>
    <cellStyle name="Separador de milhares 2 4 9 2" xfId="1714" xr:uid="{76585B6A-5210-4563-81C1-9225CA471BCC}"/>
    <cellStyle name="Separador de milhares 2 5" xfId="387" xr:uid="{7818B227-3238-4DCC-888F-0DF325FC2EBD}"/>
    <cellStyle name="Separador de milhares 2 5 10" xfId="2007" xr:uid="{868FCA83-6044-431F-87B4-18103A019D74}"/>
    <cellStyle name="Separador de milhares 2 5 11" xfId="1338" xr:uid="{55CFEB7A-0235-4BB5-9F43-942221D33938}"/>
    <cellStyle name="Separador de milhares 2 5 12" xfId="1059" xr:uid="{362EAF64-A713-4FC8-B0A3-5CB77EA26CF0}"/>
    <cellStyle name="Separador de milhares 2 5 2" xfId="388" xr:uid="{5F770E76-3562-4739-8043-8A34540698A8}"/>
    <cellStyle name="Separador de milhares 2 5 2 2" xfId="595" xr:uid="{B7C3214D-76E2-4BD3-826A-B569673A5951}"/>
    <cellStyle name="Separador de milhares 2 5 2 2 2" xfId="883" xr:uid="{0ABF740D-A86A-4C78-83DA-F94A121AF795}"/>
    <cellStyle name="Separador de milhares 2 5 2 2 2 2" xfId="1831" xr:uid="{314B7673-4994-4168-ABCB-E8D6D85A75AF}"/>
    <cellStyle name="Separador de milhares 2 5 2 2 3" xfId="2119" xr:uid="{0B2C6D30-B461-41B8-AD92-49D5079471DB}"/>
    <cellStyle name="Separador de milhares 2 5 2 2 4" xfId="1543" xr:uid="{D6890540-A86E-49FB-9B68-6DC0164B18CD}"/>
    <cellStyle name="Separador de milhares 2 5 2 2 5" xfId="1171" xr:uid="{D92076BA-B6F0-4A8F-88FA-1A0E5CFF5082}"/>
    <cellStyle name="Separador de milhares 2 5 2 3" xfId="679" xr:uid="{20F3D8DC-BF67-4723-BC57-445A3EC1AD19}"/>
    <cellStyle name="Separador de milhares 2 5 2 3 2" xfId="967" xr:uid="{125E2DAB-CDFE-46A1-91AD-9F7A281A633B}"/>
    <cellStyle name="Separador de milhares 2 5 2 3 2 2" xfId="1915" xr:uid="{C9FF2726-EA94-4302-8356-60553371875B}"/>
    <cellStyle name="Separador de milhares 2 5 2 3 3" xfId="2203" xr:uid="{FD3F83AC-E2D9-45CC-9B21-D79BF904B95E}"/>
    <cellStyle name="Separador de milhares 2 5 2 3 4" xfId="1627" xr:uid="{42A59FCA-A9E5-42A9-B728-67E290235C3E}"/>
    <cellStyle name="Separador de milhares 2 5 2 3 5" xfId="1255" xr:uid="{B5070B52-466B-44BE-B33B-FE0067EA3DA5}"/>
    <cellStyle name="Separador de milhares 2 5 2 4" xfId="482" xr:uid="{C02389FB-071A-482D-ACBE-CA2BA8A96E2F}"/>
    <cellStyle name="Separador de milhares 2 5 2 4 2" xfId="1432" xr:uid="{9C323717-B2A0-4DC0-BF9A-CF096B06A050}"/>
    <cellStyle name="Separador de milhares 2 5 2 5" xfId="772" xr:uid="{5EA200FD-895A-4A9F-834F-479780D7330B}"/>
    <cellStyle name="Separador de milhares 2 5 2 5 2" xfId="1720" xr:uid="{8999A746-2BE6-4CCF-8432-8E5A1E246D1A}"/>
    <cellStyle name="Separador de milhares 2 5 2 6" xfId="2008" xr:uid="{6640784E-3E12-499A-B15A-8633CC51880F}"/>
    <cellStyle name="Separador de milhares 2 5 2 7" xfId="1339" xr:uid="{4FE905E7-9E9A-4D96-9857-BC5AF87A5C33}"/>
    <cellStyle name="Separador de milhares 2 5 2 8" xfId="1060" xr:uid="{CE81E8C2-4C6D-43DE-8FB8-E3B8AE4B3D23}"/>
    <cellStyle name="Separador de milhares 2 5 3" xfId="389" xr:uid="{03C0E2A9-E654-42EF-85BB-13FB666C1FE7}"/>
    <cellStyle name="Separador de milhares 2 5 3 2" xfId="596" xr:uid="{0F421A73-E042-43FD-A629-AB1ECC84095C}"/>
    <cellStyle name="Separador de milhares 2 5 3 2 2" xfId="884" xr:uid="{EE86855F-C507-4FB6-84D1-4AE804D48147}"/>
    <cellStyle name="Separador de milhares 2 5 3 2 2 2" xfId="1832" xr:uid="{F20395A0-5E88-430B-AC40-3EF4A9EE00FD}"/>
    <cellStyle name="Separador de milhares 2 5 3 2 3" xfId="2120" xr:uid="{3450F0D1-F830-43C2-B20E-8C26BCADA7E0}"/>
    <cellStyle name="Separador de milhares 2 5 3 2 4" xfId="1544" xr:uid="{9DB80126-2081-440F-9AE5-6454B3685932}"/>
    <cellStyle name="Separador de milhares 2 5 3 2 5" xfId="1172" xr:uid="{C93445FF-8444-4D8F-A8BD-E1B4CB3D16F9}"/>
    <cellStyle name="Separador de milhares 2 5 3 3" xfId="680" xr:uid="{C052F54F-7A7F-48AC-A59C-D56B73E5FD04}"/>
    <cellStyle name="Separador de milhares 2 5 3 3 2" xfId="968" xr:uid="{00BF8FF4-CA3B-4502-AD4C-27E7950D8474}"/>
    <cellStyle name="Separador de milhares 2 5 3 3 2 2" xfId="1916" xr:uid="{78AB2438-6BCB-41B2-9F65-5680C60963C5}"/>
    <cellStyle name="Separador de milhares 2 5 3 3 3" xfId="2204" xr:uid="{98B76D44-D470-4413-907E-CB18B12985F1}"/>
    <cellStyle name="Separador de milhares 2 5 3 3 4" xfId="1628" xr:uid="{4C46224F-BA21-4170-A4CF-B754DDF37FBE}"/>
    <cellStyle name="Separador de milhares 2 5 3 3 5" xfId="1256" xr:uid="{31F62FDD-D275-4EAB-BC13-0D4E549ADADF}"/>
    <cellStyle name="Separador de milhares 2 5 3 4" xfId="483" xr:uid="{3FB1EF53-9FF3-43EC-8798-86BE003C98A6}"/>
    <cellStyle name="Separador de milhares 2 5 3 4 2" xfId="1433" xr:uid="{851263D3-D9D8-4C05-B7EE-8B18B679A1A9}"/>
    <cellStyle name="Separador de milhares 2 5 3 5" xfId="773" xr:uid="{0E93D6B7-47D5-4CF3-9AAF-EF0AB9A84730}"/>
    <cellStyle name="Separador de milhares 2 5 3 5 2" xfId="1721" xr:uid="{045C3820-E79F-4E27-8B25-9254DDFBB907}"/>
    <cellStyle name="Separador de milhares 2 5 3 6" xfId="2009" xr:uid="{BF182E4A-8C40-4459-960B-EE86AE14B166}"/>
    <cellStyle name="Separador de milhares 2 5 3 7" xfId="1340" xr:uid="{8E61AC2E-28BE-4BAD-8B6E-88F8BB54DF68}"/>
    <cellStyle name="Separador de milhares 2 5 3 8" xfId="1061" xr:uid="{17FB471A-39BD-48E9-BBFB-0C42EB6F3383}"/>
    <cellStyle name="Separador de milhares 2 5 4" xfId="390" xr:uid="{D06D7E54-44B6-482D-9E0C-617D6491B045}"/>
    <cellStyle name="Separador de milhares 2 5 4 2" xfId="597" xr:uid="{D7AA94BE-A7D5-4830-965F-3639A1583A77}"/>
    <cellStyle name="Separador de milhares 2 5 4 2 2" xfId="885" xr:uid="{84AF66F2-4760-46A4-9BDB-C4D1FC67DDE7}"/>
    <cellStyle name="Separador de milhares 2 5 4 2 2 2" xfId="1833" xr:uid="{AFBF0D37-7B59-42FF-8551-7864275FDF0C}"/>
    <cellStyle name="Separador de milhares 2 5 4 2 3" xfId="2121" xr:uid="{60C4E439-29EE-47EC-A67B-D826F05BB751}"/>
    <cellStyle name="Separador de milhares 2 5 4 2 4" xfId="1545" xr:uid="{31D79801-DAB6-4142-AF80-D2C23ED29591}"/>
    <cellStyle name="Separador de milhares 2 5 4 2 5" xfId="1173" xr:uid="{DAB99638-8C68-470F-A7E9-E04C16D19038}"/>
    <cellStyle name="Separador de milhares 2 5 4 3" xfId="681" xr:uid="{60AAFFD3-1863-4F03-877C-2C8B9878B8A9}"/>
    <cellStyle name="Separador de milhares 2 5 4 3 2" xfId="969" xr:uid="{C6033C61-31D1-4C73-8EC7-D3F9EE14A9C3}"/>
    <cellStyle name="Separador de milhares 2 5 4 3 2 2" xfId="1917" xr:uid="{F442E6DB-6144-4101-A932-5900D1654DB2}"/>
    <cellStyle name="Separador de milhares 2 5 4 3 3" xfId="2205" xr:uid="{5A156F60-836B-42BA-B5DB-0B7D87E58ADA}"/>
    <cellStyle name="Separador de milhares 2 5 4 3 4" xfId="1629" xr:uid="{B2CC6D45-654B-4B10-8694-0A97F70DC930}"/>
    <cellStyle name="Separador de milhares 2 5 4 3 5" xfId="1257" xr:uid="{CA1CA3AA-2E25-4E68-848B-73FF68C20DB4}"/>
    <cellStyle name="Separador de milhares 2 5 4 4" xfId="484" xr:uid="{1C6A9670-B7C0-44BF-A848-C0145F9737AA}"/>
    <cellStyle name="Separador de milhares 2 5 4 4 2" xfId="1434" xr:uid="{93E4A28E-67D3-4E70-A518-BDCE4ED8FB13}"/>
    <cellStyle name="Separador de milhares 2 5 4 5" xfId="774" xr:uid="{571CF79A-5627-452F-B7F3-B3E12DE82EB7}"/>
    <cellStyle name="Separador de milhares 2 5 4 5 2" xfId="1722" xr:uid="{0D39588D-91C0-461A-9078-824C91F09B6C}"/>
    <cellStyle name="Separador de milhares 2 5 4 6" xfId="2010" xr:uid="{AD7A7A4E-BE00-4C8A-8F4E-3E426A550124}"/>
    <cellStyle name="Separador de milhares 2 5 4 7" xfId="1341" xr:uid="{354A8241-944A-4E98-ADEB-8E18963B6B89}"/>
    <cellStyle name="Separador de milhares 2 5 4 8" xfId="1062" xr:uid="{D632FE4C-546F-4B8D-9052-C40D21F7F88C}"/>
    <cellStyle name="Separador de milhares 2 5 5" xfId="391" xr:uid="{A6E7E371-2DCB-439C-B115-1213F1236F65}"/>
    <cellStyle name="Separador de milhares 2 5 5 2" xfId="598" xr:uid="{E35AD05C-767E-4348-9C73-3E6CA58BE6CD}"/>
    <cellStyle name="Separador de milhares 2 5 5 2 2" xfId="886" xr:uid="{45D7A711-ACC0-4CAC-A736-C4CDAC80FFF3}"/>
    <cellStyle name="Separador de milhares 2 5 5 2 2 2" xfId="1834" xr:uid="{5BC1B9C6-CD85-4F25-A0F5-DEFD924C27B5}"/>
    <cellStyle name="Separador de milhares 2 5 5 2 3" xfId="2122" xr:uid="{872CEB18-F59D-4BAA-9E1D-58594D8CDC6B}"/>
    <cellStyle name="Separador de milhares 2 5 5 2 4" xfId="1546" xr:uid="{FDC36E6F-9A0C-482E-B9D7-F89A068CC26C}"/>
    <cellStyle name="Separador de milhares 2 5 5 2 5" xfId="1174" xr:uid="{D88E72DC-530B-4DE9-B06E-F9D5CDD641D9}"/>
    <cellStyle name="Separador de milhares 2 5 5 3" xfId="682" xr:uid="{173A2397-E47D-431B-AEB4-88646E69A349}"/>
    <cellStyle name="Separador de milhares 2 5 5 3 2" xfId="970" xr:uid="{51CEF883-8401-4B47-9645-A6C2B0AB72F3}"/>
    <cellStyle name="Separador de milhares 2 5 5 3 2 2" xfId="1918" xr:uid="{2AFACD42-341F-496E-9165-1DD95CC19BD4}"/>
    <cellStyle name="Separador de milhares 2 5 5 3 3" xfId="2206" xr:uid="{16B1DBE5-4194-419F-9586-F518DF68399C}"/>
    <cellStyle name="Separador de milhares 2 5 5 3 4" xfId="1630" xr:uid="{E1BA252C-604E-4F07-A04E-90D67950E7AD}"/>
    <cellStyle name="Separador de milhares 2 5 5 3 5" xfId="1258" xr:uid="{B7056A7B-521F-4C93-9557-49BE7159BC7D}"/>
    <cellStyle name="Separador de milhares 2 5 5 4" xfId="485" xr:uid="{EE7E7713-8CB5-4B83-AA21-FD4BC7258234}"/>
    <cellStyle name="Separador de milhares 2 5 5 4 2" xfId="1435" xr:uid="{658D3724-AFBE-4BD4-BB2B-DDD6FACB094D}"/>
    <cellStyle name="Separador de milhares 2 5 5 5" xfId="775" xr:uid="{DE29A05C-FBC8-42DA-B85F-60F093879706}"/>
    <cellStyle name="Separador de milhares 2 5 5 5 2" xfId="1723" xr:uid="{306D258C-EB9F-4969-80C2-07BDBF3C85C2}"/>
    <cellStyle name="Separador de milhares 2 5 5 6" xfId="2011" xr:uid="{BED15047-D450-4C4D-BD27-1A65D42B21F3}"/>
    <cellStyle name="Separador de milhares 2 5 5 7" xfId="1342" xr:uid="{A82BADEC-6F61-42AD-92FD-09D889B43163}"/>
    <cellStyle name="Separador de milhares 2 5 5 8" xfId="1063" xr:uid="{1EFF8457-98AB-44FA-BCC7-84BFBFF97602}"/>
    <cellStyle name="Separador de milhares 2 5 6" xfId="594" xr:uid="{FFA7FC77-C8CC-4EE3-8813-12E5CF4A80AC}"/>
    <cellStyle name="Separador de milhares 2 5 6 2" xfId="882" xr:uid="{7D33A15D-EBAF-4FDA-8923-549DF43B1C3A}"/>
    <cellStyle name="Separador de milhares 2 5 6 2 2" xfId="1830" xr:uid="{F0367D3F-C2CD-4D9A-BEB7-AF4932519A31}"/>
    <cellStyle name="Separador de milhares 2 5 6 3" xfId="2118" xr:uid="{D49481C9-D1EB-416A-882F-D8ED234A44E3}"/>
    <cellStyle name="Separador de milhares 2 5 6 4" xfId="1542" xr:uid="{50785660-52C2-48ED-B079-62A5B5909C1C}"/>
    <cellStyle name="Separador de milhares 2 5 6 5" xfId="1170" xr:uid="{7C7E75F1-7086-47C3-A26C-1176333DE454}"/>
    <cellStyle name="Separador de milhares 2 5 7" xfId="678" xr:uid="{5E704361-C204-455E-9588-9C22AF53E1F0}"/>
    <cellStyle name="Separador de milhares 2 5 7 2" xfId="966" xr:uid="{BAFAD78F-C79A-4A90-8BD2-B404AE894370}"/>
    <cellStyle name="Separador de milhares 2 5 7 2 2" xfId="1914" xr:uid="{B544C84C-F901-4351-B08D-D3D573D370B2}"/>
    <cellStyle name="Separador de milhares 2 5 7 3" xfId="2202" xr:uid="{C8612ECB-8CBB-40C3-9C91-394E0EC77DEB}"/>
    <cellStyle name="Separador de milhares 2 5 7 4" xfId="1626" xr:uid="{33A99DF6-8034-4E4E-ABB9-7CDACF62013D}"/>
    <cellStyle name="Separador de milhares 2 5 7 5" xfId="1254" xr:uid="{D46C6D3A-FC44-4AFB-A340-B034B71E7CFB}"/>
    <cellStyle name="Separador de milhares 2 5 8" xfId="481" xr:uid="{F3453CDE-C071-4316-8AEC-46651E709E70}"/>
    <cellStyle name="Separador de milhares 2 5 8 2" xfId="1431" xr:uid="{45B72075-0E87-422C-BA70-523EDDFE5BB7}"/>
    <cellStyle name="Separador de milhares 2 5 9" xfId="771" xr:uid="{1B9E209F-96D5-48B0-9B30-369B7D2B4A84}"/>
    <cellStyle name="Separador de milhares 2 5 9 2" xfId="1719" xr:uid="{8A08C393-5787-4848-AAEC-61E43712A26C}"/>
    <cellStyle name="Separador de milhares 2 6" xfId="392" xr:uid="{90C85475-C474-4049-AE7D-396050D9E436}"/>
    <cellStyle name="Separador de milhares 2 6 10" xfId="2012" xr:uid="{671B4245-1F99-4B81-AB18-8103B2D3636C}"/>
    <cellStyle name="Separador de milhares 2 6 11" xfId="1343" xr:uid="{2F75049A-930B-4404-941C-3E87D0EAEED9}"/>
    <cellStyle name="Separador de milhares 2 6 12" xfId="1064" xr:uid="{C1CEE8E6-5D45-46E3-96FF-F9641E1E611E}"/>
    <cellStyle name="Separador de milhares 2 6 2" xfId="393" xr:uid="{65F2AAED-7EE1-472D-86D4-A7AB09AB927C}"/>
    <cellStyle name="Separador de milhares 2 6 2 2" xfId="600" xr:uid="{1EBA9396-9C88-46E4-B83D-ECFD7EEFE773}"/>
    <cellStyle name="Separador de milhares 2 6 2 2 2" xfId="888" xr:uid="{EBB86375-1CDE-4560-AD3F-0B6D40299F18}"/>
    <cellStyle name="Separador de milhares 2 6 2 2 2 2" xfId="1836" xr:uid="{076E84C2-008D-4B58-8CA5-27D6873A7DC6}"/>
    <cellStyle name="Separador de milhares 2 6 2 2 3" xfId="2124" xr:uid="{07AE0B39-DD51-4F0A-A1EA-E7A9057E95B8}"/>
    <cellStyle name="Separador de milhares 2 6 2 2 4" xfId="1548" xr:uid="{DE58206F-9025-449C-80CD-4B8EE1D082BE}"/>
    <cellStyle name="Separador de milhares 2 6 2 2 5" xfId="1176" xr:uid="{7FD7EC54-AFC1-4E66-BAAE-A71720F31990}"/>
    <cellStyle name="Separador de milhares 2 6 2 3" xfId="684" xr:uid="{0025006D-D932-40D0-B174-1B82B99A1A77}"/>
    <cellStyle name="Separador de milhares 2 6 2 3 2" xfId="972" xr:uid="{C58657B7-7173-478A-AE4C-35AE8FD41190}"/>
    <cellStyle name="Separador de milhares 2 6 2 3 2 2" xfId="1920" xr:uid="{6FA46634-12B4-4812-A015-30BBB2850D13}"/>
    <cellStyle name="Separador de milhares 2 6 2 3 3" xfId="2208" xr:uid="{BAD51076-D701-4EB2-8A50-1BF0D9CFC6BF}"/>
    <cellStyle name="Separador de milhares 2 6 2 3 4" xfId="1632" xr:uid="{492D2C44-3D21-4C47-AAC0-156D96A231F4}"/>
    <cellStyle name="Separador de milhares 2 6 2 3 5" xfId="1260" xr:uid="{9B8083F2-1588-425C-B468-C7C751DE4D2B}"/>
    <cellStyle name="Separador de milhares 2 6 2 4" xfId="487" xr:uid="{6ECFD2BC-972B-4E12-BA42-DB6C6228FFCD}"/>
    <cellStyle name="Separador de milhares 2 6 2 4 2" xfId="1437" xr:uid="{3D5920DE-DFC5-4122-BFEB-E2EA30962AC3}"/>
    <cellStyle name="Separador de milhares 2 6 2 5" xfId="777" xr:uid="{95E3361A-75EC-4626-86B3-F5F4D6B01259}"/>
    <cellStyle name="Separador de milhares 2 6 2 5 2" xfId="1725" xr:uid="{6280521F-9934-49DD-A1CD-C2DA8DCBF583}"/>
    <cellStyle name="Separador de milhares 2 6 2 6" xfId="2013" xr:uid="{09734652-AC35-4DE6-BE7F-4CCA95B73E15}"/>
    <cellStyle name="Separador de milhares 2 6 2 7" xfId="1344" xr:uid="{F8B8C3AF-E56A-4BBF-9CC7-9C9F272A81C0}"/>
    <cellStyle name="Separador de milhares 2 6 2 8" xfId="1065" xr:uid="{8AC42520-9AC5-45EE-9CA0-99AC69073FD4}"/>
    <cellStyle name="Separador de milhares 2 6 3" xfId="394" xr:uid="{214D2792-D8C5-4300-B988-07DC364326E6}"/>
    <cellStyle name="Separador de milhares 2 6 3 2" xfId="601" xr:uid="{0EF9D562-5D83-491C-BC6C-C29EDAA6D4AF}"/>
    <cellStyle name="Separador de milhares 2 6 3 2 2" xfId="889" xr:uid="{5591D425-FBD9-4AED-BECD-3DB2224D5CD9}"/>
    <cellStyle name="Separador de milhares 2 6 3 2 2 2" xfId="1837" xr:uid="{F3B84C02-18AC-40FF-80F5-75A0AE2A0E9F}"/>
    <cellStyle name="Separador de milhares 2 6 3 2 3" xfId="2125" xr:uid="{7DA335E2-60FB-4054-8626-CB36A4E21477}"/>
    <cellStyle name="Separador de milhares 2 6 3 2 4" xfId="1549" xr:uid="{504F5531-A7F5-47DC-A6E6-FFCEFD94DD30}"/>
    <cellStyle name="Separador de milhares 2 6 3 2 5" xfId="1177" xr:uid="{BD1423BD-1ED4-46DC-BFDD-9D5D0C6A090C}"/>
    <cellStyle name="Separador de milhares 2 6 3 3" xfId="685" xr:uid="{299EBB12-60E8-40EF-B986-917F224770F7}"/>
    <cellStyle name="Separador de milhares 2 6 3 3 2" xfId="973" xr:uid="{B75454D0-69FA-4C22-A8EF-E9B1B503EF6A}"/>
    <cellStyle name="Separador de milhares 2 6 3 3 2 2" xfId="1921" xr:uid="{BC819A22-C942-49F9-B2F9-0E2F0FEA93BA}"/>
    <cellStyle name="Separador de milhares 2 6 3 3 3" xfId="2209" xr:uid="{71838330-E206-47AA-9BEA-F747D214503C}"/>
    <cellStyle name="Separador de milhares 2 6 3 3 4" xfId="1633" xr:uid="{1CDAF0A3-80AD-422A-AF91-15806FA6D657}"/>
    <cellStyle name="Separador de milhares 2 6 3 3 5" xfId="1261" xr:uid="{CECD1164-6BC7-4A67-A6EA-53F4EA3C382B}"/>
    <cellStyle name="Separador de milhares 2 6 3 4" xfId="488" xr:uid="{EAF1CEB0-8C98-447A-B1DA-879A1C6F8BBF}"/>
    <cellStyle name="Separador de milhares 2 6 3 4 2" xfId="1438" xr:uid="{0944ADE3-D341-4DAB-AFB3-758B3383953A}"/>
    <cellStyle name="Separador de milhares 2 6 3 5" xfId="778" xr:uid="{FCC5102F-CD4F-488C-BCE8-BF4CBF88C862}"/>
    <cellStyle name="Separador de milhares 2 6 3 5 2" xfId="1726" xr:uid="{8C9B3552-0D94-4AB0-9D53-AB0D38B5E0BC}"/>
    <cellStyle name="Separador de milhares 2 6 3 6" xfId="2014" xr:uid="{677DC72D-59EE-452C-B3D2-17FF3DFD9B0D}"/>
    <cellStyle name="Separador de milhares 2 6 3 7" xfId="1345" xr:uid="{6A2931F3-AA7C-4221-94A1-437CBC80330B}"/>
    <cellStyle name="Separador de milhares 2 6 3 8" xfId="1066" xr:uid="{FEA9D9D8-6AE0-4C46-B6A7-883C6D62A165}"/>
    <cellStyle name="Separador de milhares 2 6 4" xfId="395" xr:uid="{07562E7E-930B-4A38-ABE1-3B6E2D6079A8}"/>
    <cellStyle name="Separador de milhares 2 6 4 2" xfId="602" xr:uid="{16C23207-1922-4C4D-98E5-9003E9C870F3}"/>
    <cellStyle name="Separador de milhares 2 6 4 2 2" xfId="890" xr:uid="{07B46E79-9201-4A5F-9CA8-12CB8101A2C7}"/>
    <cellStyle name="Separador de milhares 2 6 4 2 2 2" xfId="1838" xr:uid="{2CEE2341-74A5-4152-83D3-3DF7257292B0}"/>
    <cellStyle name="Separador de milhares 2 6 4 2 3" xfId="2126" xr:uid="{5617A198-B506-420C-8FF9-50E01A40DD63}"/>
    <cellStyle name="Separador de milhares 2 6 4 2 4" xfId="1550" xr:uid="{53B63DBE-BDD1-4F35-99AB-A4BF264EC9E0}"/>
    <cellStyle name="Separador de milhares 2 6 4 2 5" xfId="1178" xr:uid="{118DC71C-D4FF-42D4-B907-57914914522A}"/>
    <cellStyle name="Separador de milhares 2 6 4 3" xfId="686" xr:uid="{13D44853-A551-43AB-9769-16CF3F666433}"/>
    <cellStyle name="Separador de milhares 2 6 4 3 2" xfId="974" xr:uid="{A06DE6E7-2F16-4A17-B16A-E4C0817BF974}"/>
    <cellStyle name="Separador de milhares 2 6 4 3 2 2" xfId="1922" xr:uid="{5D5897F2-52E2-475C-B2C4-69EB7CFB124F}"/>
    <cellStyle name="Separador de milhares 2 6 4 3 3" xfId="2210" xr:uid="{2519A0DD-7C90-44D5-8FBC-269D8425784F}"/>
    <cellStyle name="Separador de milhares 2 6 4 3 4" xfId="1634" xr:uid="{91F2754D-4E01-432E-BB65-2DBC1E12EEA1}"/>
    <cellStyle name="Separador de milhares 2 6 4 3 5" xfId="1262" xr:uid="{98C039B9-6334-4997-B487-D35D765560CE}"/>
    <cellStyle name="Separador de milhares 2 6 4 4" xfId="489" xr:uid="{13455C58-77C9-440C-9CBF-607ADEC3DBCE}"/>
    <cellStyle name="Separador de milhares 2 6 4 4 2" xfId="1439" xr:uid="{A379EDB4-FA33-444A-A805-C1F48DA1D5C1}"/>
    <cellStyle name="Separador de milhares 2 6 4 5" xfId="779" xr:uid="{354554C3-7D16-4DDB-94D3-1A9349A8EE42}"/>
    <cellStyle name="Separador de milhares 2 6 4 5 2" xfId="1727" xr:uid="{FCF32330-F7EC-453D-82DD-E8CF2681E586}"/>
    <cellStyle name="Separador de milhares 2 6 4 6" xfId="2015" xr:uid="{E140F2BA-0CB0-4678-B1BB-BBB4DDBD63BF}"/>
    <cellStyle name="Separador de milhares 2 6 4 7" xfId="1346" xr:uid="{F6BD97A3-BE06-4B47-BCF1-3BEB74CBAACF}"/>
    <cellStyle name="Separador de milhares 2 6 4 8" xfId="1067" xr:uid="{16321C24-AA7B-4DD5-963A-AFF70D7C6956}"/>
    <cellStyle name="Separador de milhares 2 6 5" xfId="396" xr:uid="{A1B153B8-B17F-423C-9546-E72BF305FC1F}"/>
    <cellStyle name="Separador de milhares 2 6 5 2" xfId="603" xr:uid="{7FB0EFDD-65D9-45E5-B035-AF62670ABDE5}"/>
    <cellStyle name="Separador de milhares 2 6 5 2 2" xfId="891" xr:uid="{F7D0E47D-A00F-4700-8321-608025E7BB81}"/>
    <cellStyle name="Separador de milhares 2 6 5 2 2 2" xfId="1839" xr:uid="{6FAA73CA-13BF-4117-BE31-D42525503B28}"/>
    <cellStyle name="Separador de milhares 2 6 5 2 3" xfId="2127" xr:uid="{CB331973-CD7C-45A0-BB72-17D3BDBC3A64}"/>
    <cellStyle name="Separador de milhares 2 6 5 2 4" xfId="1551" xr:uid="{5D9C7A47-F8BC-49D9-BEE6-AB388354623E}"/>
    <cellStyle name="Separador de milhares 2 6 5 2 5" xfId="1179" xr:uid="{0265ADF8-C442-4BEF-9F62-07BF58D89B23}"/>
    <cellStyle name="Separador de milhares 2 6 5 3" xfId="687" xr:uid="{4147083B-3F0D-44AE-BCF7-6687716C1AD1}"/>
    <cellStyle name="Separador de milhares 2 6 5 3 2" xfId="975" xr:uid="{5B6F4323-A926-4DFE-901F-4D7B770E1410}"/>
    <cellStyle name="Separador de milhares 2 6 5 3 2 2" xfId="1923" xr:uid="{4687AE90-7858-4D1A-85CA-786D4B27F9DE}"/>
    <cellStyle name="Separador de milhares 2 6 5 3 3" xfId="2211" xr:uid="{7578670E-3C60-4411-B86F-C29B7985D4AF}"/>
    <cellStyle name="Separador de milhares 2 6 5 3 4" xfId="1635" xr:uid="{BF7AACBB-932C-4490-9475-84F222189414}"/>
    <cellStyle name="Separador de milhares 2 6 5 3 5" xfId="1263" xr:uid="{F42CF589-8D3D-48B0-B844-98F522965841}"/>
    <cellStyle name="Separador de milhares 2 6 5 4" xfId="490" xr:uid="{C463F3E1-D7F9-4962-9BC2-C400FD5A9C9A}"/>
    <cellStyle name="Separador de milhares 2 6 5 4 2" xfId="1440" xr:uid="{B5660BBD-1186-407F-85D0-DDD9FE54EA74}"/>
    <cellStyle name="Separador de milhares 2 6 5 5" xfId="780" xr:uid="{F9A2B057-8A07-40E0-A877-2ECDDD6FDB3C}"/>
    <cellStyle name="Separador de milhares 2 6 5 5 2" xfId="1728" xr:uid="{4566F724-0E6E-426F-A506-A6A6FD46D6FB}"/>
    <cellStyle name="Separador de milhares 2 6 5 6" xfId="2016" xr:uid="{43019967-037E-44AF-8F36-18D60EE7CA0C}"/>
    <cellStyle name="Separador de milhares 2 6 5 7" xfId="1347" xr:uid="{AD874256-E813-48EE-B094-C4D38D558800}"/>
    <cellStyle name="Separador de milhares 2 6 5 8" xfId="1068" xr:uid="{38A49F4C-3122-4352-81E7-4B21C4E62131}"/>
    <cellStyle name="Separador de milhares 2 6 6" xfId="599" xr:uid="{16AA63C9-2BE4-41B7-A973-D92B25EDBFF5}"/>
    <cellStyle name="Separador de milhares 2 6 6 2" xfId="887" xr:uid="{4687DFC4-E9E2-4DE5-A3E6-A4CEAF0FE98B}"/>
    <cellStyle name="Separador de milhares 2 6 6 2 2" xfId="1835" xr:uid="{AFE3087C-BD4D-4FBB-99E3-32E695FF0C47}"/>
    <cellStyle name="Separador de milhares 2 6 6 3" xfId="2123" xr:uid="{50C7EDB1-F248-4B98-A01B-6CD1117096B9}"/>
    <cellStyle name="Separador de milhares 2 6 6 4" xfId="1547" xr:uid="{D77424BB-2C98-4C3D-B447-C6FB92E552AA}"/>
    <cellStyle name="Separador de milhares 2 6 6 5" xfId="1175" xr:uid="{E89706CB-E88C-40C9-9078-11F4D026A6BA}"/>
    <cellStyle name="Separador de milhares 2 6 7" xfId="683" xr:uid="{EED5561B-2B9C-4DFC-BC6D-C08CBAF6EEDA}"/>
    <cellStyle name="Separador de milhares 2 6 7 2" xfId="971" xr:uid="{AD2B881F-7394-45CE-AAFC-037ED4A4D6B0}"/>
    <cellStyle name="Separador de milhares 2 6 7 2 2" xfId="1919" xr:uid="{A785796C-38E8-4153-8A04-86BC36EA2C2C}"/>
    <cellStyle name="Separador de milhares 2 6 7 3" xfId="2207" xr:uid="{DC3B5165-02CA-4440-B1A1-05AF83DE6C94}"/>
    <cellStyle name="Separador de milhares 2 6 7 4" xfId="1631" xr:uid="{E14F4E9F-34F5-417F-A45B-5BB381E53BD0}"/>
    <cellStyle name="Separador de milhares 2 6 7 5" xfId="1259" xr:uid="{F503369B-299F-4763-8AF5-3BF445F44686}"/>
    <cellStyle name="Separador de milhares 2 6 8" xfId="486" xr:uid="{4ECA17E8-A571-416F-A85D-AAF39B2FE902}"/>
    <cellStyle name="Separador de milhares 2 6 8 2" xfId="1436" xr:uid="{EE450115-2321-43EB-A9E3-2DBF580C5EA6}"/>
    <cellStyle name="Separador de milhares 2 6 9" xfId="776" xr:uid="{95F03997-D2E6-4B74-94AC-E541B624A9E7}"/>
    <cellStyle name="Separador de milhares 2 6 9 2" xfId="1724" xr:uid="{DB798DAD-D146-46F5-BC9B-6AFD75CF87C7}"/>
    <cellStyle name="Separador de milhares 2 7" xfId="397" xr:uid="{FE3E2D26-E4A3-4808-94EC-C5A9B81AB7F9}"/>
    <cellStyle name="Separador de milhares 2 7 10" xfId="2017" xr:uid="{5CC9F3A1-7506-467B-8EF7-294689085F7B}"/>
    <cellStyle name="Separador de milhares 2 7 11" xfId="1348" xr:uid="{5B5D18EC-E4E6-431B-A9BF-6A775123FA8B}"/>
    <cellStyle name="Separador de milhares 2 7 12" xfId="1069" xr:uid="{038B521E-9FEB-418C-849A-E6D010A84C53}"/>
    <cellStyle name="Separador de milhares 2 7 2" xfId="398" xr:uid="{03FD924E-97F5-4158-A6A3-D2296BE21BAD}"/>
    <cellStyle name="Separador de milhares 2 7 2 2" xfId="605" xr:uid="{C96B2712-B28D-4FA0-9497-39D9118BA617}"/>
    <cellStyle name="Separador de milhares 2 7 2 2 2" xfId="893" xr:uid="{B0875EA2-054D-4642-BBCF-C3437B7149F6}"/>
    <cellStyle name="Separador de milhares 2 7 2 2 2 2" xfId="1841" xr:uid="{92D10652-B3BD-4EDF-BA0B-819D6AFED023}"/>
    <cellStyle name="Separador de milhares 2 7 2 2 3" xfId="2129" xr:uid="{3E7C074F-991B-4072-9857-2CD156C233DF}"/>
    <cellStyle name="Separador de milhares 2 7 2 2 4" xfId="1553" xr:uid="{23306281-6622-4999-B279-3D005EDE0FF4}"/>
    <cellStyle name="Separador de milhares 2 7 2 2 5" xfId="1181" xr:uid="{FB52758F-0471-437E-AC57-CE91BD50618B}"/>
    <cellStyle name="Separador de milhares 2 7 2 3" xfId="689" xr:uid="{C4D02F1A-531B-424F-A46F-C18E038B2133}"/>
    <cellStyle name="Separador de milhares 2 7 2 3 2" xfId="977" xr:uid="{79BAAC50-BEEA-488A-A250-0DF0A2B1CE58}"/>
    <cellStyle name="Separador de milhares 2 7 2 3 2 2" xfId="1925" xr:uid="{8BEDCC05-1E35-4135-AA6D-0552E4D15D97}"/>
    <cellStyle name="Separador de milhares 2 7 2 3 3" xfId="2213" xr:uid="{736C0624-56BB-47F6-A442-6B9A67A4AA08}"/>
    <cellStyle name="Separador de milhares 2 7 2 3 4" xfId="1637" xr:uid="{83365C11-21DC-4C8E-B770-1EA80B7BB40A}"/>
    <cellStyle name="Separador de milhares 2 7 2 3 5" xfId="1265" xr:uid="{E8575EDD-0FB9-4020-A007-1C0816590BC4}"/>
    <cellStyle name="Separador de milhares 2 7 2 4" xfId="492" xr:uid="{A46E6E96-8D39-4B3A-BC5B-99D16A45655A}"/>
    <cellStyle name="Separador de milhares 2 7 2 4 2" xfId="1442" xr:uid="{5BC16048-C945-44B1-AB57-221F20744C23}"/>
    <cellStyle name="Separador de milhares 2 7 2 5" xfId="782" xr:uid="{10F28791-D7B3-48C4-A32A-AD4006C8AC0F}"/>
    <cellStyle name="Separador de milhares 2 7 2 5 2" xfId="1730" xr:uid="{7265EEB9-5B57-4440-BD5E-C10C290DD0C6}"/>
    <cellStyle name="Separador de milhares 2 7 2 6" xfId="2018" xr:uid="{6CA8033D-6956-42DE-9361-7B858131E8ED}"/>
    <cellStyle name="Separador de milhares 2 7 2 7" xfId="1349" xr:uid="{712D9975-E927-471F-A697-A6FC6EA4753A}"/>
    <cellStyle name="Separador de milhares 2 7 2 8" xfId="1070" xr:uid="{0D3A9918-8466-42D0-9400-85FCF78AC7E0}"/>
    <cellStyle name="Separador de milhares 2 7 3" xfId="399" xr:uid="{97B77449-7AE3-4F8D-AF11-B5B60946C994}"/>
    <cellStyle name="Separador de milhares 2 7 3 2" xfId="606" xr:uid="{2EDE0258-88E7-444D-A318-812314E9CACC}"/>
    <cellStyle name="Separador de milhares 2 7 3 2 2" xfId="894" xr:uid="{36C919C9-0C5E-4677-B655-D13047D896A7}"/>
    <cellStyle name="Separador de milhares 2 7 3 2 2 2" xfId="1842" xr:uid="{12FB4C98-3D78-4EF8-9E5C-98039B55F045}"/>
    <cellStyle name="Separador de milhares 2 7 3 2 3" xfId="2130" xr:uid="{465B01BD-3327-4152-8AAC-DFC643C8B416}"/>
    <cellStyle name="Separador de milhares 2 7 3 2 4" xfId="1554" xr:uid="{9C4D9363-7034-4DBE-8C58-A3B195E67454}"/>
    <cellStyle name="Separador de milhares 2 7 3 2 5" xfId="1182" xr:uid="{899897CB-59B5-4DAB-822A-AB0AB51EEE85}"/>
    <cellStyle name="Separador de milhares 2 7 3 3" xfId="690" xr:uid="{491F90B9-B74C-471F-A1E7-1374F889BE4E}"/>
    <cellStyle name="Separador de milhares 2 7 3 3 2" xfId="978" xr:uid="{3E390B45-5084-4CF0-BDB3-E2D071A2F29D}"/>
    <cellStyle name="Separador de milhares 2 7 3 3 2 2" xfId="1926" xr:uid="{AB676DE9-DE4F-4964-9CF3-23B02F46848B}"/>
    <cellStyle name="Separador de milhares 2 7 3 3 3" xfId="2214" xr:uid="{3702C582-F0C5-4C06-A390-47E5B9D67631}"/>
    <cellStyle name="Separador de milhares 2 7 3 3 4" xfId="1638" xr:uid="{6058AA68-7981-4AB6-A810-BC3AED25A2B8}"/>
    <cellStyle name="Separador de milhares 2 7 3 3 5" xfId="1266" xr:uid="{0372B9F3-9AAF-470D-89E9-24087C129E94}"/>
    <cellStyle name="Separador de milhares 2 7 3 4" xfId="493" xr:uid="{8C34EF35-384B-4A9F-AE1B-FF70174BDDD6}"/>
    <cellStyle name="Separador de milhares 2 7 3 4 2" xfId="1443" xr:uid="{7C44C900-C48A-430F-90A0-7C5F13929F9E}"/>
    <cellStyle name="Separador de milhares 2 7 3 5" xfId="783" xr:uid="{277CEFD3-AF63-4B0D-A74A-EFCCC794EC1E}"/>
    <cellStyle name="Separador de milhares 2 7 3 5 2" xfId="1731" xr:uid="{DE4E9D50-53DA-40BC-BE7A-49395E150C63}"/>
    <cellStyle name="Separador de milhares 2 7 3 6" xfId="2019" xr:uid="{0F888FF3-2458-42B6-92CD-20099EA56819}"/>
    <cellStyle name="Separador de milhares 2 7 3 7" xfId="1350" xr:uid="{F266A1E4-1A84-469C-B2E2-C9323BE79724}"/>
    <cellStyle name="Separador de milhares 2 7 3 8" xfId="1071" xr:uid="{CB9EE597-3308-4B53-BE8D-51D9BF3E0A21}"/>
    <cellStyle name="Separador de milhares 2 7 4" xfId="400" xr:uid="{A51666C1-47E1-43F3-98D9-F49B51C42B96}"/>
    <cellStyle name="Separador de milhares 2 7 4 2" xfId="607" xr:uid="{913CC8F0-87B7-41BD-8F70-9ACC88CFDABC}"/>
    <cellStyle name="Separador de milhares 2 7 4 2 2" xfId="895" xr:uid="{1E7EC82C-F971-475F-BD1F-FE9A2AE430DD}"/>
    <cellStyle name="Separador de milhares 2 7 4 2 2 2" xfId="1843" xr:uid="{91A8A9DF-A04B-4F6F-994F-EFF8A4C51C9F}"/>
    <cellStyle name="Separador de milhares 2 7 4 2 3" xfId="2131" xr:uid="{C7CDCDB0-60C3-4CBE-B355-75BE0DFF3F93}"/>
    <cellStyle name="Separador de milhares 2 7 4 2 4" xfId="1555" xr:uid="{5C0FA2F4-0E8E-45CC-88AE-9BCFD58A21B0}"/>
    <cellStyle name="Separador de milhares 2 7 4 2 5" xfId="1183" xr:uid="{FE533BF4-27B6-4204-85A5-A73A211A42F7}"/>
    <cellStyle name="Separador de milhares 2 7 4 3" xfId="691" xr:uid="{9D987ABA-278C-4DC2-B6BC-461032D6D8BE}"/>
    <cellStyle name="Separador de milhares 2 7 4 3 2" xfId="979" xr:uid="{2B2497D8-C922-4A99-9038-B6AEBC78C67A}"/>
    <cellStyle name="Separador de milhares 2 7 4 3 2 2" xfId="1927" xr:uid="{7CDF2162-F463-4B53-95C5-296B80B7FD14}"/>
    <cellStyle name="Separador de milhares 2 7 4 3 3" xfId="2215" xr:uid="{A88BE2D4-C164-4B28-8F6A-AE490B24D431}"/>
    <cellStyle name="Separador de milhares 2 7 4 3 4" xfId="1639" xr:uid="{CD895022-2EE0-4C5E-8045-06987DEE24B4}"/>
    <cellStyle name="Separador de milhares 2 7 4 3 5" xfId="1267" xr:uid="{12C1D81E-3D0E-44BD-BF93-7BB332791C8D}"/>
    <cellStyle name="Separador de milhares 2 7 4 4" xfId="494" xr:uid="{48E05DC8-1571-40E9-9C9F-7507377F541B}"/>
    <cellStyle name="Separador de milhares 2 7 4 4 2" xfId="1444" xr:uid="{5F08C4DB-880F-4C45-A793-88879271133D}"/>
    <cellStyle name="Separador de milhares 2 7 4 5" xfId="784" xr:uid="{3BC176E5-B31E-4699-BA9D-23EA4DE469BD}"/>
    <cellStyle name="Separador de milhares 2 7 4 5 2" xfId="1732" xr:uid="{E8DFBAAB-8CDD-409E-9051-DE4C0857FC95}"/>
    <cellStyle name="Separador de milhares 2 7 4 6" xfId="2020" xr:uid="{5ADB70B6-EBB8-4F44-9B8F-FD4FE2152A75}"/>
    <cellStyle name="Separador de milhares 2 7 4 7" xfId="1351" xr:uid="{E760E216-EFBF-4507-98B8-20A7DFC832DC}"/>
    <cellStyle name="Separador de milhares 2 7 4 8" xfId="1072" xr:uid="{B60069A0-2D0E-4544-84D9-C412AD93612F}"/>
    <cellStyle name="Separador de milhares 2 7 5" xfId="401" xr:uid="{0776E87B-8F58-4A4F-9C9A-5FE054E2BDFC}"/>
    <cellStyle name="Separador de milhares 2 7 5 2" xfId="608" xr:uid="{8B2928B5-8293-4504-B10A-F828FD6619B4}"/>
    <cellStyle name="Separador de milhares 2 7 5 2 2" xfId="896" xr:uid="{302DE81C-333E-48F3-B355-4EF751BA9091}"/>
    <cellStyle name="Separador de milhares 2 7 5 2 2 2" xfId="1844" xr:uid="{92CA9A7C-77D4-4A1C-B1C8-72AF04B29CAC}"/>
    <cellStyle name="Separador de milhares 2 7 5 2 3" xfId="2132" xr:uid="{C0275F6A-5566-4CB5-A2E5-50CED1017994}"/>
    <cellStyle name="Separador de milhares 2 7 5 2 4" xfId="1556" xr:uid="{A1F172A8-9322-451D-A0D0-FC949C4F5966}"/>
    <cellStyle name="Separador de milhares 2 7 5 2 5" xfId="1184" xr:uid="{3BA84DD0-9446-4C96-BBFD-DEFC77B8C81D}"/>
    <cellStyle name="Separador de milhares 2 7 5 3" xfId="692" xr:uid="{274516D6-706C-4E41-901C-4818E993E7F4}"/>
    <cellStyle name="Separador de milhares 2 7 5 3 2" xfId="980" xr:uid="{A42B273D-A296-49D3-A6CF-D6C484500A39}"/>
    <cellStyle name="Separador de milhares 2 7 5 3 2 2" xfId="1928" xr:uid="{3AB1E083-5DFC-4542-B62B-8D101393ADB3}"/>
    <cellStyle name="Separador de milhares 2 7 5 3 3" xfId="2216" xr:uid="{FDE792F0-AB15-4041-8049-2B221ABF79F6}"/>
    <cellStyle name="Separador de milhares 2 7 5 3 4" xfId="1640" xr:uid="{8E63A391-844B-41ED-B0CD-6423AD4ABDD3}"/>
    <cellStyle name="Separador de milhares 2 7 5 3 5" xfId="1268" xr:uid="{AA1C212C-FE51-4092-896C-8E235D4B49A2}"/>
    <cellStyle name="Separador de milhares 2 7 5 4" xfId="495" xr:uid="{56289FBE-B5F3-4F37-98F7-4A710AA4E9C3}"/>
    <cellStyle name="Separador de milhares 2 7 5 4 2" xfId="1445" xr:uid="{A3BE276E-2588-44A7-98F2-028851E99DCE}"/>
    <cellStyle name="Separador de milhares 2 7 5 5" xfId="785" xr:uid="{13A0EF88-FB7B-47BF-BD6C-CE18C40A02F9}"/>
    <cellStyle name="Separador de milhares 2 7 5 5 2" xfId="1733" xr:uid="{276DE5F4-1E5F-4A6E-912A-DBB6E5ACD5D0}"/>
    <cellStyle name="Separador de milhares 2 7 5 6" xfId="2021" xr:uid="{1E316B05-F12A-4A7B-8243-71E10500AC53}"/>
    <cellStyle name="Separador de milhares 2 7 5 7" xfId="1352" xr:uid="{0F0ED945-9272-429C-8348-56712B6415BE}"/>
    <cellStyle name="Separador de milhares 2 7 5 8" xfId="1073" xr:uid="{61397061-0E80-4CAE-94F1-CF3F39754B31}"/>
    <cellStyle name="Separador de milhares 2 7 6" xfId="604" xr:uid="{B3BD027F-97E4-4316-940F-9309331E89AF}"/>
    <cellStyle name="Separador de milhares 2 7 6 2" xfId="892" xr:uid="{78839DDC-2957-48BE-855E-4D8DC7724A10}"/>
    <cellStyle name="Separador de milhares 2 7 6 2 2" xfId="1840" xr:uid="{655EEF0E-DB00-4164-BC51-573C94F42A0A}"/>
    <cellStyle name="Separador de milhares 2 7 6 3" xfId="2128" xr:uid="{CD848EDE-5D00-4C91-9A01-BCB50E2EA916}"/>
    <cellStyle name="Separador de milhares 2 7 6 4" xfId="1552" xr:uid="{489E89D0-248F-4982-B850-A5F311667899}"/>
    <cellStyle name="Separador de milhares 2 7 6 5" xfId="1180" xr:uid="{57D6CB9F-9C70-4D84-8333-34A0CAD4EEC6}"/>
    <cellStyle name="Separador de milhares 2 7 7" xfId="688" xr:uid="{FD94C9FB-8E48-40CC-B10D-26521986D997}"/>
    <cellStyle name="Separador de milhares 2 7 7 2" xfId="976" xr:uid="{67D072C3-6C49-4394-93C0-CE4EC07851D0}"/>
    <cellStyle name="Separador de milhares 2 7 7 2 2" xfId="1924" xr:uid="{3F235379-CDAB-40C9-9631-47C89371DF83}"/>
    <cellStyle name="Separador de milhares 2 7 7 3" xfId="2212" xr:uid="{08CA3295-A981-4731-9A89-E1B2C4E2A362}"/>
    <cellStyle name="Separador de milhares 2 7 7 4" xfId="1636" xr:uid="{EC5D16AF-FFA1-48BD-9DEC-BD959E878E35}"/>
    <cellStyle name="Separador de milhares 2 7 7 5" xfId="1264" xr:uid="{12909279-64B1-4660-B24E-31A8624439D6}"/>
    <cellStyle name="Separador de milhares 2 7 8" xfId="491" xr:uid="{C02495E3-8FE3-40ED-A527-568260C9CC22}"/>
    <cellStyle name="Separador de milhares 2 7 8 2" xfId="1441" xr:uid="{BD01AE39-89B3-4601-AB73-20B67DDBED9E}"/>
    <cellStyle name="Separador de milhares 2 7 9" xfId="781" xr:uid="{82A72931-1746-4F88-A5A5-0FAC2EAA6515}"/>
    <cellStyle name="Separador de milhares 2 7 9 2" xfId="1729" xr:uid="{4CF4C1D5-CB8D-459A-8277-F7315E85A11B}"/>
    <cellStyle name="Separador de milhares 2 8" xfId="402" xr:uid="{79F6F3DE-DC57-465F-8B80-3DD17E890445}"/>
    <cellStyle name="Separador de milhares 2 8 10" xfId="2022" xr:uid="{5EFE1199-1726-4A3D-8A90-81E2849A2152}"/>
    <cellStyle name="Separador de milhares 2 8 11" xfId="1353" xr:uid="{B7DDA93A-2629-4B09-91A2-4992E1A1213A}"/>
    <cellStyle name="Separador de milhares 2 8 12" xfId="1074" xr:uid="{A1E7FD28-1692-44DA-A639-BA344E3C8152}"/>
    <cellStyle name="Separador de milhares 2 8 2" xfId="403" xr:uid="{CCC595F7-4670-42CF-8C1E-522CCDDDEB1A}"/>
    <cellStyle name="Separador de milhares 2 8 2 2" xfId="610" xr:uid="{AA42DC42-4168-44AA-A9ED-1D87A5905C0B}"/>
    <cellStyle name="Separador de milhares 2 8 2 2 2" xfId="898" xr:uid="{2C35D3FD-2B61-437C-8ABD-997228E0351B}"/>
    <cellStyle name="Separador de milhares 2 8 2 2 2 2" xfId="1846" xr:uid="{A3443D98-E8B7-4EF2-B3BB-830F94C53371}"/>
    <cellStyle name="Separador de milhares 2 8 2 2 3" xfId="2134" xr:uid="{B72E58D7-B64F-4D70-BB1B-6200156170ED}"/>
    <cellStyle name="Separador de milhares 2 8 2 2 4" xfId="1558" xr:uid="{299C4234-1EC8-4E5D-B877-D52CD94D5A74}"/>
    <cellStyle name="Separador de milhares 2 8 2 2 5" xfId="1186" xr:uid="{46045BA1-37DB-4A77-862C-D3991F6DB8B3}"/>
    <cellStyle name="Separador de milhares 2 8 2 3" xfId="694" xr:uid="{1A77E54E-DA31-4102-BBA6-79CFE0DD8819}"/>
    <cellStyle name="Separador de milhares 2 8 2 3 2" xfId="982" xr:uid="{BC90135D-588E-49CE-8A6D-9B055ECE151F}"/>
    <cellStyle name="Separador de milhares 2 8 2 3 2 2" xfId="1930" xr:uid="{8A21813C-2F59-4351-A1A4-F5B598529337}"/>
    <cellStyle name="Separador de milhares 2 8 2 3 3" xfId="2218" xr:uid="{69EB87F9-4CE8-4176-A979-5FD0ECA9F0D6}"/>
    <cellStyle name="Separador de milhares 2 8 2 3 4" xfId="1642" xr:uid="{E606CCE3-39AE-4699-B8BD-C331673963D9}"/>
    <cellStyle name="Separador de milhares 2 8 2 3 5" xfId="1270" xr:uid="{A292FA33-DB81-4CCF-B463-32DE777F820E}"/>
    <cellStyle name="Separador de milhares 2 8 2 4" xfId="497" xr:uid="{6C48E088-4C1A-4815-BB39-96EB99DABDDC}"/>
    <cellStyle name="Separador de milhares 2 8 2 4 2" xfId="1447" xr:uid="{60CE9452-452B-480B-80F2-3F0E794A3269}"/>
    <cellStyle name="Separador de milhares 2 8 2 5" xfId="787" xr:uid="{4289FCD3-3482-4ACA-AF01-5D386DA5435E}"/>
    <cellStyle name="Separador de milhares 2 8 2 5 2" xfId="1735" xr:uid="{78ABA0DC-4920-4189-84BC-F99D94CED4E8}"/>
    <cellStyle name="Separador de milhares 2 8 2 6" xfId="2023" xr:uid="{57EF0356-7075-473F-84AC-7FDF4882A7CD}"/>
    <cellStyle name="Separador de milhares 2 8 2 7" xfId="1354" xr:uid="{D7B53A4D-9B01-48D9-8787-2D6E2E8BADAF}"/>
    <cellStyle name="Separador de milhares 2 8 2 8" xfId="1075" xr:uid="{9AA5AAE2-8701-40FC-84D5-579EF749547C}"/>
    <cellStyle name="Separador de milhares 2 8 3" xfId="404" xr:uid="{200FD9B0-2442-48AA-BC97-7A475017F3FA}"/>
    <cellStyle name="Separador de milhares 2 8 3 2" xfId="611" xr:uid="{B0B05F9E-7BB4-4570-9448-BB3C9D017032}"/>
    <cellStyle name="Separador de milhares 2 8 3 2 2" xfId="899" xr:uid="{6679D50E-1F43-41EB-A90A-E25B3790A791}"/>
    <cellStyle name="Separador de milhares 2 8 3 2 2 2" xfId="1847" xr:uid="{0B2AFA02-A383-468A-82F5-D42B1EBAFEEA}"/>
    <cellStyle name="Separador de milhares 2 8 3 2 3" xfId="2135" xr:uid="{516AA054-0ADF-40B7-BFF7-CE4914515A17}"/>
    <cellStyle name="Separador de milhares 2 8 3 2 4" xfId="1559" xr:uid="{A9022959-4348-443C-9026-D4375B7B53E2}"/>
    <cellStyle name="Separador de milhares 2 8 3 2 5" xfId="1187" xr:uid="{0CF07B1D-50BE-4248-98AF-1435F237A5EB}"/>
    <cellStyle name="Separador de milhares 2 8 3 3" xfId="695" xr:uid="{DFEA663B-277A-42A1-818A-C87E2F707378}"/>
    <cellStyle name="Separador de milhares 2 8 3 3 2" xfId="983" xr:uid="{2286D2B6-6203-40BC-933A-4285D07824CA}"/>
    <cellStyle name="Separador de milhares 2 8 3 3 2 2" xfId="1931" xr:uid="{BAF13BDF-E05C-4F38-A8E9-135BAE911628}"/>
    <cellStyle name="Separador de milhares 2 8 3 3 3" xfId="2219" xr:uid="{1E2D4209-CE52-4AC6-B7AC-77EDF70524FF}"/>
    <cellStyle name="Separador de milhares 2 8 3 3 4" xfId="1643" xr:uid="{FFF1CF0C-1C48-44FE-A7C0-1F854AED4DF1}"/>
    <cellStyle name="Separador de milhares 2 8 3 3 5" xfId="1271" xr:uid="{01CF161B-E591-46D5-A781-4C6F86907954}"/>
    <cellStyle name="Separador de milhares 2 8 3 4" xfId="498" xr:uid="{0C3810BA-6BF2-4C73-BB94-DB3600E26C99}"/>
    <cellStyle name="Separador de milhares 2 8 3 4 2" xfId="1448" xr:uid="{8B683584-F2E4-423A-9110-FD043AD48A2C}"/>
    <cellStyle name="Separador de milhares 2 8 3 5" xfId="788" xr:uid="{781B802E-986A-4B5A-A93D-C97593C0A287}"/>
    <cellStyle name="Separador de milhares 2 8 3 5 2" xfId="1736" xr:uid="{44DB77BB-2E24-4F15-A5DC-4E366F835C88}"/>
    <cellStyle name="Separador de milhares 2 8 3 6" xfId="2024" xr:uid="{52201E1F-9D63-48AB-8D59-0C7BBC1F75D0}"/>
    <cellStyle name="Separador de milhares 2 8 3 7" xfId="1355" xr:uid="{95F191DA-228F-4D86-8F67-4F6233FFD414}"/>
    <cellStyle name="Separador de milhares 2 8 3 8" xfId="1076" xr:uid="{4455A8E9-9958-43E2-9761-68DDA1784589}"/>
    <cellStyle name="Separador de milhares 2 8 4" xfId="405" xr:uid="{BD1E7AF6-42D8-4E76-B784-AF1CDF739A11}"/>
    <cellStyle name="Separador de milhares 2 8 4 2" xfId="612" xr:uid="{B012B252-4AE7-4CAC-AF5E-62C92B7D6619}"/>
    <cellStyle name="Separador de milhares 2 8 4 2 2" xfId="900" xr:uid="{66A8A61B-0D6F-4B82-BCB8-2F8CDE909598}"/>
    <cellStyle name="Separador de milhares 2 8 4 2 2 2" xfId="1848" xr:uid="{6672ED30-0602-4B56-A5AD-DE666838A4FA}"/>
    <cellStyle name="Separador de milhares 2 8 4 2 3" xfId="2136" xr:uid="{605CDC17-2D91-40E7-8F0D-68E958C62512}"/>
    <cellStyle name="Separador de milhares 2 8 4 2 4" xfId="1560" xr:uid="{B90FDED8-2F71-429B-963B-075C7938D4A6}"/>
    <cellStyle name="Separador de milhares 2 8 4 2 5" xfId="1188" xr:uid="{575DCAED-539D-4781-986A-ABEE9AA672AE}"/>
    <cellStyle name="Separador de milhares 2 8 4 3" xfId="696" xr:uid="{95C320FD-CB9C-4076-A05A-B8C3859FD2ED}"/>
    <cellStyle name="Separador de milhares 2 8 4 3 2" xfId="984" xr:uid="{207DD9D9-28D1-4ED6-93E2-7277353BBE88}"/>
    <cellStyle name="Separador de milhares 2 8 4 3 2 2" xfId="1932" xr:uid="{47F96CA1-037E-4974-A14D-9A46C15D45BB}"/>
    <cellStyle name="Separador de milhares 2 8 4 3 3" xfId="2220" xr:uid="{BC2306B6-08D7-4A6E-B6F1-CD3B35D45A50}"/>
    <cellStyle name="Separador de milhares 2 8 4 3 4" xfId="1644" xr:uid="{648E5EAE-0313-44C8-9C24-027C1E1D2F18}"/>
    <cellStyle name="Separador de milhares 2 8 4 3 5" xfId="1272" xr:uid="{4FA38B7A-77D9-468E-8B33-E8940226DB52}"/>
    <cellStyle name="Separador de milhares 2 8 4 4" xfId="499" xr:uid="{7F21E779-46F7-4B05-A3DB-95EBBF3A7E00}"/>
    <cellStyle name="Separador de milhares 2 8 4 4 2" xfId="1449" xr:uid="{5C9773A7-4C66-4F95-91DC-1C29D996C601}"/>
    <cellStyle name="Separador de milhares 2 8 4 5" xfId="789" xr:uid="{DBFF5A0B-9F99-40B5-A2D3-C19EF27EEAEB}"/>
    <cellStyle name="Separador de milhares 2 8 4 5 2" xfId="1737" xr:uid="{0CF63797-AC2D-4BE5-B900-2BEE670452B1}"/>
    <cellStyle name="Separador de milhares 2 8 4 6" xfId="2025" xr:uid="{A454B80B-81EA-48C0-92F2-68B3450B85E6}"/>
    <cellStyle name="Separador de milhares 2 8 4 7" xfId="1356" xr:uid="{1ABEF336-ED85-4A83-8163-BF94C274A126}"/>
    <cellStyle name="Separador de milhares 2 8 4 8" xfId="1077" xr:uid="{BC9F5014-267F-4969-AF70-6C6A4F7194A5}"/>
    <cellStyle name="Separador de milhares 2 8 5" xfId="406" xr:uid="{7325C938-4B0F-4D04-AAD3-FDF284E2A973}"/>
    <cellStyle name="Separador de milhares 2 8 5 2" xfId="613" xr:uid="{BBEDDAAE-7811-4BB3-8F25-30BBE356CFE0}"/>
    <cellStyle name="Separador de milhares 2 8 5 2 2" xfId="901" xr:uid="{2F08BE19-2E2A-48B7-866F-283E604513E5}"/>
    <cellStyle name="Separador de milhares 2 8 5 2 2 2" xfId="1849" xr:uid="{C7260797-5CAE-4479-80C4-383B3F63F63F}"/>
    <cellStyle name="Separador de milhares 2 8 5 2 3" xfId="2137" xr:uid="{1988D688-E1F7-4282-8F5F-431E4A0E680F}"/>
    <cellStyle name="Separador de milhares 2 8 5 2 4" xfId="1561" xr:uid="{D14DFF7D-91AD-4809-AFBA-DFB701398970}"/>
    <cellStyle name="Separador de milhares 2 8 5 2 5" xfId="1189" xr:uid="{FDBA0C81-2668-4ED2-BF2C-B389E9BC0DDC}"/>
    <cellStyle name="Separador de milhares 2 8 5 3" xfId="697" xr:uid="{28514B38-A33F-4B08-BBDC-49C74AE6B8B8}"/>
    <cellStyle name="Separador de milhares 2 8 5 3 2" xfId="985" xr:uid="{62CC0250-3D44-4BE3-AC3C-232FF9EEFE9D}"/>
    <cellStyle name="Separador de milhares 2 8 5 3 2 2" xfId="1933" xr:uid="{A34232CE-3078-4DA7-A637-92085947B519}"/>
    <cellStyle name="Separador de milhares 2 8 5 3 3" xfId="2221" xr:uid="{31446DB3-4A58-493B-969C-927D10FAE67C}"/>
    <cellStyle name="Separador de milhares 2 8 5 3 4" xfId="1645" xr:uid="{AD2F9BD7-770B-472C-8302-7FAC75DB031D}"/>
    <cellStyle name="Separador de milhares 2 8 5 3 5" xfId="1273" xr:uid="{5ED8E4A1-C850-4FED-AC89-426550163476}"/>
    <cellStyle name="Separador de milhares 2 8 5 4" xfId="500" xr:uid="{77F84A29-5173-4A41-B63C-6F951B215F48}"/>
    <cellStyle name="Separador de milhares 2 8 5 4 2" xfId="1450" xr:uid="{7AB84FF2-01FE-4426-812D-B17C3E5E923A}"/>
    <cellStyle name="Separador de milhares 2 8 5 5" xfId="790" xr:uid="{6AB98946-91CC-4AB2-A099-243515A9E3C5}"/>
    <cellStyle name="Separador de milhares 2 8 5 5 2" xfId="1738" xr:uid="{2318C78F-BD3D-452A-902E-B51D26B4ABC7}"/>
    <cellStyle name="Separador de milhares 2 8 5 6" xfId="2026" xr:uid="{81780A09-8B5E-4D4A-8BC9-4C9DA26D973C}"/>
    <cellStyle name="Separador de milhares 2 8 5 7" xfId="1357" xr:uid="{BC9ECD3A-A8A5-4E9D-93BF-083462668D7B}"/>
    <cellStyle name="Separador de milhares 2 8 5 8" xfId="1078" xr:uid="{1E8BA4B1-2F08-4B97-B313-67D71E08C99A}"/>
    <cellStyle name="Separador de milhares 2 8 6" xfId="609" xr:uid="{41E5E60D-FD2D-4E1C-A21B-C5233697291A}"/>
    <cellStyle name="Separador de milhares 2 8 6 2" xfId="897" xr:uid="{8EF8D6BE-8F59-4518-A89F-9A6E442FF5D6}"/>
    <cellStyle name="Separador de milhares 2 8 6 2 2" xfId="1845" xr:uid="{99C88C6A-A6D2-4107-AB0F-84E5ACA79B0A}"/>
    <cellStyle name="Separador de milhares 2 8 6 3" xfId="2133" xr:uid="{9F4E38FE-8246-4767-8FFA-C7F6C1E10468}"/>
    <cellStyle name="Separador de milhares 2 8 6 4" xfId="1557" xr:uid="{D0015AF1-8C17-4FD0-AD78-1977335DF0C5}"/>
    <cellStyle name="Separador de milhares 2 8 6 5" xfId="1185" xr:uid="{486D1D1B-0C56-48A3-893D-53EA600D47AA}"/>
    <cellStyle name="Separador de milhares 2 8 7" xfId="693" xr:uid="{5E6D8EC7-3AAD-494D-9AE7-A2307B262127}"/>
    <cellStyle name="Separador de milhares 2 8 7 2" xfId="981" xr:uid="{56875001-5236-429E-9F00-471E01F4EC62}"/>
    <cellStyle name="Separador de milhares 2 8 7 2 2" xfId="1929" xr:uid="{C0A856CC-8FB3-4D5E-888E-A82D12C32388}"/>
    <cellStyle name="Separador de milhares 2 8 7 3" xfId="2217" xr:uid="{111EB2A6-5000-456F-BC45-608A65730BE7}"/>
    <cellStyle name="Separador de milhares 2 8 7 4" xfId="1641" xr:uid="{C6B1E806-41A5-4EFE-B2EC-9C1132EA072A}"/>
    <cellStyle name="Separador de milhares 2 8 7 5" xfId="1269" xr:uid="{A8FD2801-D1F1-436B-81F8-51279B84FD7D}"/>
    <cellStyle name="Separador de milhares 2 8 8" xfId="496" xr:uid="{3B369F9E-1DA7-4BF5-88CC-07B43B6FAE82}"/>
    <cellStyle name="Separador de milhares 2 8 8 2" xfId="1446" xr:uid="{CB6DDED2-E5C7-41F0-BD26-C6E1EC3BC8A3}"/>
    <cellStyle name="Separador de milhares 2 8 9" xfId="786" xr:uid="{8C21B7F6-F35A-450A-B0AE-6A4EA1F877AE}"/>
    <cellStyle name="Separador de milhares 2 8 9 2" xfId="1734" xr:uid="{512EB597-2250-4F54-8FF6-1A8F61429348}"/>
    <cellStyle name="Separador de milhares 2 9" xfId="407" xr:uid="{806D7AEC-7E05-4653-9088-1AF44A9F8B7B}"/>
    <cellStyle name="Separador de milhares 2 9 10" xfId="2027" xr:uid="{76132C84-AC65-4B95-8BD5-7974A37283E4}"/>
    <cellStyle name="Separador de milhares 2 9 11" xfId="1358" xr:uid="{50C9BE45-C5CA-4D67-BD9A-68B139106694}"/>
    <cellStyle name="Separador de milhares 2 9 12" xfId="1079" xr:uid="{5B94E78A-D638-4C47-BBFB-A0A2CFB36E00}"/>
    <cellStyle name="Separador de milhares 2 9 2" xfId="408" xr:uid="{D5204775-2733-4C58-BD38-141CFA161240}"/>
    <cellStyle name="Separador de milhares 2 9 2 2" xfId="615" xr:uid="{3CDF2968-1A96-4F38-B4C9-C332E9FF6511}"/>
    <cellStyle name="Separador de milhares 2 9 2 2 2" xfId="903" xr:uid="{43EB7990-BB08-48D0-9E73-4AFEFB28B4DB}"/>
    <cellStyle name="Separador de milhares 2 9 2 2 2 2" xfId="1851" xr:uid="{D3FF830B-77B9-49D6-BD06-7A1EE9868FD0}"/>
    <cellStyle name="Separador de milhares 2 9 2 2 3" xfId="2139" xr:uid="{19402ECA-4698-4F72-81D0-106E9744E02A}"/>
    <cellStyle name="Separador de milhares 2 9 2 2 4" xfId="1563" xr:uid="{25CAEF8C-8EF7-411C-86EB-B1F12D2A582A}"/>
    <cellStyle name="Separador de milhares 2 9 2 2 5" xfId="1191" xr:uid="{994866E7-E4F2-4605-9233-D97B50F71DF1}"/>
    <cellStyle name="Separador de milhares 2 9 2 3" xfId="699" xr:uid="{FE9DE7C6-B74D-4FEC-8D1F-BE8F452FB360}"/>
    <cellStyle name="Separador de milhares 2 9 2 3 2" xfId="987" xr:uid="{63227D8D-86DA-4C02-91F7-9A6B178E73A0}"/>
    <cellStyle name="Separador de milhares 2 9 2 3 2 2" xfId="1935" xr:uid="{0FDB8903-A7E3-437A-9B0F-B17BF727727F}"/>
    <cellStyle name="Separador de milhares 2 9 2 3 3" xfId="2223" xr:uid="{F23388E6-6512-471D-B1B8-AA27B76A2BC1}"/>
    <cellStyle name="Separador de milhares 2 9 2 3 4" xfId="1647" xr:uid="{2C3E07DD-1A52-4E3F-B242-8F8CF346C9CD}"/>
    <cellStyle name="Separador de milhares 2 9 2 3 5" xfId="1275" xr:uid="{906C0DF1-8BBF-47E6-AF3E-E3E53CD5058F}"/>
    <cellStyle name="Separador de milhares 2 9 2 4" xfId="502" xr:uid="{BBD09AD9-8942-410D-8D15-712A5FE92F37}"/>
    <cellStyle name="Separador de milhares 2 9 2 4 2" xfId="1452" xr:uid="{98D0FF9D-56A3-49CE-9EC0-1350A03BF747}"/>
    <cellStyle name="Separador de milhares 2 9 2 5" xfId="792" xr:uid="{308C1883-28FB-4DE3-B6BE-A4479128D5D6}"/>
    <cellStyle name="Separador de milhares 2 9 2 5 2" xfId="1740" xr:uid="{0CDE7850-42D6-4A1A-A739-02A181EDD065}"/>
    <cellStyle name="Separador de milhares 2 9 2 6" xfId="2028" xr:uid="{E03BF51C-C202-4E1E-A7DC-77B216B7EDAC}"/>
    <cellStyle name="Separador de milhares 2 9 2 7" xfId="1359" xr:uid="{AB2B21C8-4A8B-4173-9F98-ACB4524002BC}"/>
    <cellStyle name="Separador de milhares 2 9 2 8" xfId="1080" xr:uid="{69EC6B33-7FC3-414D-9BD9-DFF4341C7241}"/>
    <cellStyle name="Separador de milhares 2 9 3" xfId="409" xr:uid="{A8B7155C-A8DD-48C0-AB40-DF9BA71E6DB0}"/>
    <cellStyle name="Separador de milhares 2 9 3 2" xfId="616" xr:uid="{A0BC9508-213E-4148-8D8D-9FEBD1EC1053}"/>
    <cellStyle name="Separador de milhares 2 9 3 2 2" xfId="904" xr:uid="{963B6594-FAF2-4BD1-905E-E92F6EC5C794}"/>
    <cellStyle name="Separador de milhares 2 9 3 2 2 2" xfId="1852" xr:uid="{800432EC-CE08-4252-9AF6-AF37D475A7CB}"/>
    <cellStyle name="Separador de milhares 2 9 3 2 3" xfId="2140" xr:uid="{96921964-0C53-471C-8E9E-4CB81AECC225}"/>
    <cellStyle name="Separador de milhares 2 9 3 2 4" xfId="1564" xr:uid="{E719C684-D266-4630-BFC1-AC41044F5EF5}"/>
    <cellStyle name="Separador de milhares 2 9 3 2 5" xfId="1192" xr:uid="{5B597D87-1AB5-4AA4-8F74-F357B548527F}"/>
    <cellStyle name="Separador de milhares 2 9 3 3" xfId="700" xr:uid="{03F9DCC3-20C5-4794-A42E-DDFD8CF0E773}"/>
    <cellStyle name="Separador de milhares 2 9 3 3 2" xfId="988" xr:uid="{72FC7F43-37CB-43CA-8F07-0D7B322DE433}"/>
    <cellStyle name="Separador de milhares 2 9 3 3 2 2" xfId="1936" xr:uid="{86FC442E-F30C-41C1-8920-73E098C68182}"/>
    <cellStyle name="Separador de milhares 2 9 3 3 3" xfId="2224" xr:uid="{095C7F2D-E844-4888-8733-1F72D3F36FF3}"/>
    <cellStyle name="Separador de milhares 2 9 3 3 4" xfId="1648" xr:uid="{5D0B7DB5-9B04-483D-9CCB-D10C94BF8BB0}"/>
    <cellStyle name="Separador de milhares 2 9 3 3 5" xfId="1276" xr:uid="{160CDB3C-AC6E-4056-80B6-DBC08FBBCB63}"/>
    <cellStyle name="Separador de milhares 2 9 3 4" xfId="503" xr:uid="{5443AC71-2759-48CB-BC65-2536B87AF237}"/>
    <cellStyle name="Separador de milhares 2 9 3 4 2" xfId="1453" xr:uid="{42C1846C-F778-4090-AC6C-3A58AEC72ABC}"/>
    <cellStyle name="Separador de milhares 2 9 3 5" xfId="793" xr:uid="{99F74D3D-7D25-47E3-AF0F-3B0796910AAD}"/>
    <cellStyle name="Separador de milhares 2 9 3 5 2" xfId="1741" xr:uid="{67D5D9F8-ACC9-4068-AC7B-7DC29229A120}"/>
    <cellStyle name="Separador de milhares 2 9 3 6" xfId="2029" xr:uid="{A4EDDED0-25F0-49CC-85DB-3BEC59A40344}"/>
    <cellStyle name="Separador de milhares 2 9 3 7" xfId="1360" xr:uid="{57C0756B-91BF-493F-A6B5-9570AF2C02A5}"/>
    <cellStyle name="Separador de milhares 2 9 3 8" xfId="1081" xr:uid="{23F9A62D-D14B-461F-90A4-6A392EB68DF1}"/>
    <cellStyle name="Separador de milhares 2 9 4" xfId="410" xr:uid="{55B64335-0E6A-4B04-BE58-E168C3669F8D}"/>
    <cellStyle name="Separador de milhares 2 9 4 2" xfId="617" xr:uid="{ED9AF1F4-78CE-4224-AAA8-83D02B3BC3AC}"/>
    <cellStyle name="Separador de milhares 2 9 4 2 2" xfId="905" xr:uid="{8485AC5B-A9DE-4B85-A02D-E7CB9486C0EE}"/>
    <cellStyle name="Separador de milhares 2 9 4 2 2 2" xfId="1853" xr:uid="{D6D7FCDC-DF62-4C1A-8155-7E80E0620E9C}"/>
    <cellStyle name="Separador de milhares 2 9 4 2 3" xfId="2141" xr:uid="{F99D8A67-0B02-411E-8416-A811F4CC55B8}"/>
    <cellStyle name="Separador de milhares 2 9 4 2 4" xfId="1565" xr:uid="{9F6C11F1-D5D9-4024-A1EC-DBBD2B2EA67D}"/>
    <cellStyle name="Separador de milhares 2 9 4 2 5" xfId="1193" xr:uid="{C5AD4444-29DB-42B8-8702-56F034E27490}"/>
    <cellStyle name="Separador de milhares 2 9 4 3" xfId="701" xr:uid="{ACC1F6E5-719C-46D2-9703-772BAA0B3F08}"/>
    <cellStyle name="Separador de milhares 2 9 4 3 2" xfId="989" xr:uid="{C7901FAC-1B26-48AB-A763-CE6B56A44E08}"/>
    <cellStyle name="Separador de milhares 2 9 4 3 2 2" xfId="1937" xr:uid="{870EBA50-E1FC-437D-98A7-133597605216}"/>
    <cellStyle name="Separador de milhares 2 9 4 3 3" xfId="2225" xr:uid="{C3FD8E27-CB0C-4B5C-BA79-F231D6E10AA0}"/>
    <cellStyle name="Separador de milhares 2 9 4 3 4" xfId="1649" xr:uid="{1C5EE628-8CA7-4280-AE53-92CBF0C2D37A}"/>
    <cellStyle name="Separador de milhares 2 9 4 3 5" xfId="1277" xr:uid="{13E7AFAE-117D-478C-9541-CC4F90C25214}"/>
    <cellStyle name="Separador de milhares 2 9 4 4" xfId="504" xr:uid="{8E35B796-4E93-4DE8-A58A-0F6989626D50}"/>
    <cellStyle name="Separador de milhares 2 9 4 4 2" xfId="1454" xr:uid="{DF60EFCF-2AA1-48C0-B98C-5B993D13AE62}"/>
    <cellStyle name="Separador de milhares 2 9 4 5" xfId="794" xr:uid="{C0EA80C8-E623-4333-8E23-D5593D95014D}"/>
    <cellStyle name="Separador de milhares 2 9 4 5 2" xfId="1742" xr:uid="{66BC9AFB-9011-44DD-9AAA-DDC34A9253DB}"/>
    <cellStyle name="Separador de milhares 2 9 4 6" xfId="2030" xr:uid="{4B7B1B28-B701-46AA-BC03-3E86D415381C}"/>
    <cellStyle name="Separador de milhares 2 9 4 7" xfId="1361" xr:uid="{7D8DEA30-86A1-42A5-88F0-1CE2D2D40A18}"/>
    <cellStyle name="Separador de milhares 2 9 4 8" xfId="1082" xr:uid="{90CBD6F5-18A9-46C4-BE59-13FA3A3B81BD}"/>
    <cellStyle name="Separador de milhares 2 9 5" xfId="411" xr:uid="{DD0B3960-D4B5-4405-A526-1E95C980E4CA}"/>
    <cellStyle name="Separador de milhares 2 9 5 2" xfId="618" xr:uid="{48499EEC-1F02-45B8-9348-E3ACC7F5DBF8}"/>
    <cellStyle name="Separador de milhares 2 9 5 2 2" xfId="906" xr:uid="{0F66AC19-4ACD-4298-83FA-34430F4AEAF2}"/>
    <cellStyle name="Separador de milhares 2 9 5 2 2 2" xfId="1854" xr:uid="{F452405A-24AA-47E2-9691-0B141B1439C0}"/>
    <cellStyle name="Separador de milhares 2 9 5 2 3" xfId="2142" xr:uid="{0A26E6A8-500F-4804-B1BB-381E39014583}"/>
    <cellStyle name="Separador de milhares 2 9 5 2 4" xfId="1566" xr:uid="{A08EDA4F-479A-4788-947C-EB7A67CA9E89}"/>
    <cellStyle name="Separador de milhares 2 9 5 2 5" xfId="1194" xr:uid="{E2437671-7820-4B6D-81AA-AFAF57859505}"/>
    <cellStyle name="Separador de milhares 2 9 5 3" xfId="702" xr:uid="{C68B5694-BDE9-4675-BB49-B4564AAC84C7}"/>
    <cellStyle name="Separador de milhares 2 9 5 3 2" xfId="990" xr:uid="{2840924B-44F0-4C9F-A1A9-8C6F995385B2}"/>
    <cellStyle name="Separador de milhares 2 9 5 3 2 2" xfId="1938" xr:uid="{F3C80DD4-1E51-49E3-98B9-9073E14BC5A2}"/>
    <cellStyle name="Separador de milhares 2 9 5 3 3" xfId="2226" xr:uid="{5D141795-FCD7-45EE-A3C9-B17CAE0ED81A}"/>
    <cellStyle name="Separador de milhares 2 9 5 3 4" xfId="1650" xr:uid="{8BB3B41B-F535-4ADA-8FF5-4948B85D6DA2}"/>
    <cellStyle name="Separador de milhares 2 9 5 3 5" xfId="1278" xr:uid="{54B04DBA-FD75-4CAA-9D6D-CF3654B8726D}"/>
    <cellStyle name="Separador de milhares 2 9 5 4" xfId="505" xr:uid="{36068667-736B-497C-99E6-0E59542DDACD}"/>
    <cellStyle name="Separador de milhares 2 9 5 4 2" xfId="1455" xr:uid="{66CC2EB4-FC7E-4EED-BA3B-9EF18ABC92C0}"/>
    <cellStyle name="Separador de milhares 2 9 5 5" xfId="795" xr:uid="{1B84077F-EEF7-4765-8DC9-BF1660371ED4}"/>
    <cellStyle name="Separador de milhares 2 9 5 5 2" xfId="1743" xr:uid="{D96C211A-90BC-4BC4-BF3E-1693F764BC38}"/>
    <cellStyle name="Separador de milhares 2 9 5 6" xfId="2031" xr:uid="{FBE00CE8-7937-488A-8C03-42C1AA2F1CE5}"/>
    <cellStyle name="Separador de milhares 2 9 5 7" xfId="1362" xr:uid="{B7A26556-B5FD-49A6-9FFA-867197C8524B}"/>
    <cellStyle name="Separador de milhares 2 9 5 8" xfId="1083" xr:uid="{A6B0C3D4-0183-421E-8F88-14A38FA9C224}"/>
    <cellStyle name="Separador de milhares 2 9 6" xfId="614" xr:uid="{26A7748C-C1F9-471E-9F4C-FAC645B2ACF7}"/>
    <cellStyle name="Separador de milhares 2 9 6 2" xfId="902" xr:uid="{849ACE4E-E48B-4A86-877C-A8AA84E1AB48}"/>
    <cellStyle name="Separador de milhares 2 9 6 2 2" xfId="1850" xr:uid="{56E60096-8B29-4133-A58C-ABCD2EF5F19A}"/>
    <cellStyle name="Separador de milhares 2 9 6 3" xfId="2138" xr:uid="{61AEC16E-FFAC-4DEB-9CE8-3F723D985FC8}"/>
    <cellStyle name="Separador de milhares 2 9 6 4" xfId="1562" xr:uid="{83FFFC55-7028-4702-8C5D-820080BD1CE3}"/>
    <cellStyle name="Separador de milhares 2 9 6 5" xfId="1190" xr:uid="{3FD5C47D-DC00-48C6-A5CA-7AD0A0DA9546}"/>
    <cellStyle name="Separador de milhares 2 9 7" xfId="698" xr:uid="{93F8CA5A-80F9-4143-AF23-49BE694797F0}"/>
    <cellStyle name="Separador de milhares 2 9 7 2" xfId="986" xr:uid="{281111E9-6053-4CBD-A742-2637BBB9BED7}"/>
    <cellStyle name="Separador de milhares 2 9 7 2 2" xfId="1934" xr:uid="{A3ACDF3F-94EE-43FA-846A-77820C929D53}"/>
    <cellStyle name="Separador de milhares 2 9 7 3" xfId="2222" xr:uid="{524DD5F5-F569-4D85-A4F6-F58A67F82F57}"/>
    <cellStyle name="Separador de milhares 2 9 7 4" xfId="1646" xr:uid="{E0F86585-A361-45AB-978A-E143AD5EF535}"/>
    <cellStyle name="Separador de milhares 2 9 7 5" xfId="1274" xr:uid="{AB1C98ED-A090-4C55-9A4A-F83B19C8EB94}"/>
    <cellStyle name="Separador de milhares 2 9 8" xfId="501" xr:uid="{E43BC853-3C0E-48FF-AA62-68E4A1964A8A}"/>
    <cellStyle name="Separador de milhares 2 9 8 2" xfId="1451" xr:uid="{11FD9EAA-7B50-483A-9AF4-2077B6AE5579}"/>
    <cellStyle name="Separador de milhares 2 9 9" xfId="791" xr:uid="{64511324-EB56-400A-A3D8-958E5A335581}"/>
    <cellStyle name="Separador de milhares 2 9 9 2" xfId="1739" xr:uid="{94C8D51B-5F9D-4679-8008-97151D07BCCA}"/>
    <cellStyle name="Separador de milhares 3" xfId="412" xr:uid="{E70A3F06-A995-45DF-BC7A-EF411BD6894D}"/>
    <cellStyle name="Separador de milhares 3 2" xfId="619" xr:uid="{D972D034-25A5-46BB-9528-83780BE73B38}"/>
    <cellStyle name="Separador de milhares 3 2 2" xfId="907" xr:uid="{C49A3044-2A51-4D62-8E6C-2078D546933F}"/>
    <cellStyle name="Separador de milhares 3 2 2 2" xfId="1855" xr:uid="{805AC1FD-1477-48EE-953B-F26E84AA5A0B}"/>
    <cellStyle name="Separador de milhares 3 2 3" xfId="2143" xr:uid="{4480EED2-53D7-44A7-BA71-D87C13A7EA41}"/>
    <cellStyle name="Separador de milhares 3 2 4" xfId="1567" xr:uid="{C94D7756-E1CC-491C-A4CA-20333BF593E5}"/>
    <cellStyle name="Separador de milhares 3 2 5" xfId="1195" xr:uid="{E178AE8A-8366-4DA7-BB5F-9CE4A82D9212}"/>
    <cellStyle name="Separador de milhares 3 3" xfId="703" xr:uid="{1362D0D4-0011-45D6-A009-CF95121DB42D}"/>
    <cellStyle name="Separador de milhares 3 3 2" xfId="991" xr:uid="{45331FB7-26C1-4957-AF5A-CB8B4B52EA85}"/>
    <cellStyle name="Separador de milhares 3 3 2 2" xfId="1939" xr:uid="{DD4D3CD0-529C-4CF7-899C-BB76C0F4E9E3}"/>
    <cellStyle name="Separador de milhares 3 3 3" xfId="2227" xr:uid="{CDA3D4D6-667F-43EA-A0FE-A9DA2CF1A338}"/>
    <cellStyle name="Separador de milhares 3 3 4" xfId="1651" xr:uid="{6AF46D8D-ECBF-4F14-9F8E-14525739DE3F}"/>
    <cellStyle name="Separador de milhares 3 3 5" xfId="1279" xr:uid="{B81FF24F-4B66-4E09-AD4A-5BA3B28470B2}"/>
    <cellStyle name="Separador de milhares 3 4" xfId="506" xr:uid="{8946C829-A10E-4A0B-8D1F-89170A396DFD}"/>
    <cellStyle name="Separador de milhares 3 4 2" xfId="1456" xr:uid="{AA0D0692-E975-49ED-82DE-8E6E757452DD}"/>
    <cellStyle name="Separador de milhares 3 5" xfId="796" xr:uid="{8D4CFC40-075C-4956-BE21-AAA8DBF0E5EF}"/>
    <cellStyle name="Separador de milhares 3 5 2" xfId="1744" xr:uid="{8F1E540F-3BE6-4BDF-B4EF-6FB4A7831A1E}"/>
    <cellStyle name="Separador de milhares 3 6" xfId="2032" xr:uid="{73873E1E-FD89-4763-8906-5BEFF9AF6924}"/>
    <cellStyle name="Separador de milhares 3 7" xfId="1363" xr:uid="{9E0B23BD-6AA2-4E8D-91A4-AEFB6E72A499}"/>
    <cellStyle name="Separador de milhares 3 8" xfId="1084" xr:uid="{06D011D1-CA1C-4662-813B-BF56CEEE7F6E}"/>
    <cellStyle name="Texto de Aviso" xfId="15" builtinId="11" customBuiltin="1"/>
    <cellStyle name="Texto Explicativo" xfId="16"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413" xr:uid="{EAE3A84E-C158-4448-A722-8DBABE74D941}"/>
    <cellStyle name="Total" xfId="17" builtinId="25" customBuiltin="1"/>
    <cellStyle name="Vírgula 2" xfId="414" xr:uid="{148275CB-2C8E-43BF-8CD3-A3A54E1914FF}"/>
    <cellStyle name="Vírgula 2 2" xfId="620" xr:uid="{AE4A6F03-2CE7-4E9E-A7E1-48385E0F5F10}"/>
    <cellStyle name="Vírgula 2 2 2" xfId="908" xr:uid="{BB1E8DAF-D0A6-48B6-8925-0CE425149A13}"/>
    <cellStyle name="Vírgula 2 2 2 2" xfId="1856" xr:uid="{6DE3BFB4-3551-47D4-B44B-CAB4CB9DD232}"/>
    <cellStyle name="Vírgula 2 2 3" xfId="2144" xr:uid="{A9F53C46-3F71-42EF-A16B-3C4213011BDA}"/>
    <cellStyle name="Vírgula 2 2 4" xfId="1568" xr:uid="{A7E7502C-7916-41EF-8389-B977B872E4A9}"/>
    <cellStyle name="Vírgula 2 2 5" xfId="1196" xr:uid="{72389613-2F43-4F3D-8EAE-980D607BA7C8}"/>
    <cellStyle name="Vírgula 2 3" xfId="704" xr:uid="{0DCC2467-2C9D-45E7-B803-EE332B2620D6}"/>
    <cellStyle name="Vírgula 2 3 2" xfId="992" xr:uid="{4349216E-0F77-4CF7-89DC-38386B7F13FF}"/>
    <cellStyle name="Vírgula 2 3 2 2" xfId="1940" xr:uid="{0FC4A273-9C3E-42F6-9A6E-AAB706C4A625}"/>
    <cellStyle name="Vírgula 2 3 3" xfId="2228" xr:uid="{070C81CA-C782-400C-808F-5B7904B7FF8D}"/>
    <cellStyle name="Vírgula 2 3 4" xfId="1652" xr:uid="{DBABC906-5044-4916-AB5A-22067A70427C}"/>
    <cellStyle name="Vírgula 2 3 5" xfId="1280" xr:uid="{36859234-9714-409D-9217-F7900974DCD1}"/>
    <cellStyle name="Vírgula 2 4" xfId="526" xr:uid="{5246352D-366B-48E0-9B43-E50BD9711A3A}"/>
    <cellStyle name="Vírgula 2 4 2" xfId="1476" xr:uid="{99E8E716-689E-4F3C-A0C3-56FAFCB58F09}"/>
    <cellStyle name="Vírgula 2 5" xfId="816" xr:uid="{1447F5F0-6221-42DC-A409-90F77D24752B}"/>
    <cellStyle name="Vírgula 2 5 2" xfId="1764" xr:uid="{CC5A11D7-49EF-44C1-B827-09EC9F8BF737}"/>
    <cellStyle name="Vírgula 2 6" xfId="2052" xr:uid="{A973CB6C-90FB-494D-AB30-FB5058F27D46}"/>
    <cellStyle name="Vírgula 2 7" xfId="1364" xr:uid="{2B41C3DA-4D9D-48A0-B147-D33D39A31AAC}"/>
    <cellStyle name="Vírgula 2 8" xfId="1104" xr:uid="{33D03E89-5FDB-490E-A550-3FE1532DC00D}"/>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topLeftCell="A63" zoomScale="80" zoomScaleNormal="80" workbookViewId="0">
      <selection activeCell="B63" sqref="B63"/>
    </sheetView>
  </sheetViews>
  <sheetFormatPr defaultRowHeight="15" x14ac:dyDescent="0.25"/>
  <cols>
    <col min="1" max="1" width="31.140625" style="1"/>
    <col min="2" max="2" width="38" style="1" customWidth="1"/>
    <col min="3" max="3" width="80.5703125"/>
    <col min="4" max="4" width="83.140625" style="30" customWidth="1"/>
    <col min="5" max="1025" width="10.85546875"/>
  </cols>
  <sheetData>
    <row r="1" spans="1:4" ht="29.25" customHeight="1" x14ac:dyDescent="0.25">
      <c r="A1" s="2" t="s">
        <v>0</v>
      </c>
      <c r="B1" s="2" t="s">
        <v>1</v>
      </c>
      <c r="C1" s="3" t="s">
        <v>2</v>
      </c>
      <c r="D1" s="4" t="s">
        <v>3</v>
      </c>
    </row>
    <row r="2" spans="1:4" ht="90" x14ac:dyDescent="0.25">
      <c r="A2" s="25" t="str">
        <f>HYPERLINK("#PlanilhaModelo!A1","basisOfRecord")</f>
        <v>basisOfRecord</v>
      </c>
      <c r="B2" s="5" t="str">
        <f>HYPERLINK("#PlanilhaModelo!A1","baseDoRegistro")</f>
        <v>baseDoRegistro</v>
      </c>
      <c r="C2" s="6" t="s">
        <v>154</v>
      </c>
      <c r="D2" s="26" t="s">
        <v>4</v>
      </c>
    </row>
    <row r="3" spans="1:4" ht="30" x14ac:dyDescent="0.25">
      <c r="A3" s="31" t="str">
        <f>HYPERLINK("#PlanilhaModelo!B1","modified")</f>
        <v>modified</v>
      </c>
      <c r="B3" s="8" t="str">
        <f>HYPERLINK("#PlanilhaModelo!B1","modificado")</f>
        <v>modificado</v>
      </c>
      <c r="C3" s="7" t="s">
        <v>5</v>
      </c>
      <c r="D3" s="26" t="s">
        <v>6</v>
      </c>
    </row>
    <row r="4" spans="1:4" ht="30" x14ac:dyDescent="0.25">
      <c r="A4" s="8" t="str">
        <f>HYPERLINK("#PlanilhaModelo!C1","datasetName")</f>
        <v>datasetName</v>
      </c>
      <c r="B4" s="8" t="str">
        <f>HYPERLINK("#PlanilhaModelo!C1","nomeDoConjuntoDeDados")</f>
        <v>nomeDoConjuntoDeDados</v>
      </c>
      <c r="C4" s="7" t="s">
        <v>7</v>
      </c>
      <c r="D4" s="26" t="s">
        <v>153</v>
      </c>
    </row>
    <row r="5" spans="1:4" ht="90" x14ac:dyDescent="0.25">
      <c r="A5" s="8" t="str">
        <f>HYPERLINK("#PlanilhaModelo!D1","type")</f>
        <v>type</v>
      </c>
      <c r="B5" s="8" t="str">
        <f>HYPERLINK("#PlanilhaModelo!D1","tipo")</f>
        <v>tipo</v>
      </c>
      <c r="C5" s="7" t="s">
        <v>8</v>
      </c>
      <c r="D5" s="26" t="s">
        <v>157</v>
      </c>
    </row>
    <row r="6" spans="1:4" ht="45" x14ac:dyDescent="0.25">
      <c r="A6" s="8" t="str">
        <f>HYPERLINK("#PlanilhaModelo!E1","language")</f>
        <v>language</v>
      </c>
      <c r="B6" s="8" t="str">
        <f>HYPERLINK("#PlanilhaModelo!E1","idioma")</f>
        <v>idioma</v>
      </c>
      <c r="C6" s="7" t="s">
        <v>9</v>
      </c>
      <c r="D6" s="26" t="s">
        <v>10</v>
      </c>
    </row>
    <row r="7" spans="1:4" ht="30" x14ac:dyDescent="0.25">
      <c r="A7" s="8" t="str">
        <f>HYPERLINK("#PlanilhaModelo!F1","institutionID")</f>
        <v>institutionID</v>
      </c>
      <c r="B7" s="8" t="str">
        <f>HYPERLINK("#PlanilhaModelo!F1","IDdaInstituição")</f>
        <v>IDdaInstituição</v>
      </c>
      <c r="C7" s="7" t="s">
        <v>11</v>
      </c>
      <c r="D7" s="26" t="s">
        <v>12</v>
      </c>
    </row>
    <row r="8" spans="1:4" ht="30" x14ac:dyDescent="0.25">
      <c r="A8" s="8" t="str">
        <f>HYPERLINK("#PlanilhaModelo!G1","institutionCode")</f>
        <v>institutionCode</v>
      </c>
      <c r="B8" s="8" t="str">
        <f>HYPERLINK("#PlanilhaModelo!G1","códigoDaInstituição")</f>
        <v>códigoDaInstituição</v>
      </c>
      <c r="C8" s="7" t="s">
        <v>13</v>
      </c>
      <c r="D8" s="26" t="s">
        <v>14</v>
      </c>
    </row>
    <row r="9" spans="1:4" ht="30" x14ac:dyDescent="0.25">
      <c r="A9" s="8" t="str">
        <f>HYPERLINK("#PlanilhaModelo!H1","collectionCode")</f>
        <v>collectionCode</v>
      </c>
      <c r="B9" s="8" t="str">
        <f>HYPERLINK("#PlanilhaModelo!H1","códigoDaColeção")</f>
        <v>códigoDaColeção</v>
      </c>
      <c r="C9" s="7" t="s">
        <v>15</v>
      </c>
      <c r="D9" s="26" t="s">
        <v>16</v>
      </c>
    </row>
    <row r="10" spans="1:4" ht="60" x14ac:dyDescent="0.25">
      <c r="A10" s="8" t="str">
        <f>HYPERLINK("#PlanilhaModelo!I1","license")</f>
        <v>license</v>
      </c>
      <c r="B10" s="8" t="str">
        <f>HYPERLINK("#PlanilhaModelo!I1","licença")</f>
        <v>licença</v>
      </c>
      <c r="C10" s="7" t="s">
        <v>17</v>
      </c>
      <c r="D10" s="27" t="s">
        <v>18</v>
      </c>
    </row>
    <row r="11" spans="1:4" x14ac:dyDescent="0.25">
      <c r="A11" s="8" t="str">
        <f>HYPERLINK("#PlanilhaModelo!J1","rightsHolder")</f>
        <v>rightsHolder</v>
      </c>
      <c r="B11" s="8" t="str">
        <f>HYPERLINK("#PlanilhaModelo!J1","titularDosDireitos")</f>
        <v>titularDosDireitos</v>
      </c>
      <c r="C11" s="7" t="s">
        <v>19</v>
      </c>
      <c r="D11" s="26" t="s">
        <v>20</v>
      </c>
    </row>
    <row r="12" spans="1:4" ht="75" x14ac:dyDescent="0.25">
      <c r="A12" s="8" t="str">
        <f>HYPERLINK("#PlanilhaModelo!K1","dynamicProperties")</f>
        <v>dynamicProperties</v>
      </c>
      <c r="B12" s="8" t="str">
        <f>HYPERLINK("#PlanilhaModelo!K1","propriedadesDinâmicas")</f>
        <v>propriedadesDinâmicas</v>
      </c>
      <c r="C12" s="7" t="s">
        <v>21</v>
      </c>
      <c r="D12" s="26" t="s">
        <v>22</v>
      </c>
    </row>
    <row r="13" spans="1:4" ht="60" x14ac:dyDescent="0.25">
      <c r="A13" s="10" t="str">
        <f>HYPERLINK("#PlanilhaModelo!L1","occurrenceID")</f>
        <v>occurrenceID</v>
      </c>
      <c r="B13" s="10" t="str">
        <f>HYPERLINK("#PlanilhaModelo!L1","IDOcorrência")</f>
        <v>IDOcorrência</v>
      </c>
      <c r="C13" s="6" t="s">
        <v>155</v>
      </c>
      <c r="D13" s="26" t="s">
        <v>23</v>
      </c>
    </row>
    <row r="14" spans="1:4" ht="45" x14ac:dyDescent="0.25">
      <c r="A14" s="11" t="str">
        <f>HYPERLINK("#PlanilhaModelo!M1","catalogNumber")</f>
        <v>catalogNumber</v>
      </c>
      <c r="B14" s="11" t="str">
        <f>HYPERLINK("#PlanilhaModelo!M1","númeroDeCatálogo")</f>
        <v>númeroDeCatálogo</v>
      </c>
      <c r="C14" s="7" t="s">
        <v>24</v>
      </c>
      <c r="D14" s="27" t="s">
        <v>25</v>
      </c>
    </row>
    <row r="15" spans="1:4" ht="45" x14ac:dyDescent="0.25">
      <c r="A15" s="11" t="str">
        <f>HYPERLINK("#PlanilhaModelo!N1","otherCatalogNumbers")</f>
        <v>otherCatalogNumbers</v>
      </c>
      <c r="B15" s="11" t="str">
        <f>HYPERLINK("#PlanilhaModelo!N1","outrosNúmerosDeCatálogo")</f>
        <v>outrosNúmerosDeCatálogo</v>
      </c>
      <c r="C15" s="7" t="s">
        <v>26</v>
      </c>
      <c r="D15" s="26" t="s">
        <v>27</v>
      </c>
    </row>
    <row r="16" spans="1:4" ht="75" x14ac:dyDescent="0.25">
      <c r="A16" s="11" t="str">
        <f>HYPERLINK("#PlanilhaModelo!O1","recordedBy")</f>
        <v>recordedBy</v>
      </c>
      <c r="B16" s="11" t="str">
        <f>HYPERLINK("#PlanilhaModelo!O1","registradoPor")</f>
        <v>registradoPor</v>
      </c>
      <c r="C16" s="7" t="s">
        <v>28</v>
      </c>
      <c r="D16" s="26" t="s">
        <v>29</v>
      </c>
    </row>
    <row r="17" spans="1:4" ht="45" x14ac:dyDescent="0.25">
      <c r="A17" s="11" t="str">
        <f>HYPERLINK("#PlanilhaModelo!P1","recordNumber")</f>
        <v>recordNumber</v>
      </c>
      <c r="B17" s="11" t="str">
        <f>HYPERLINK("#PlanilhaModelo!P1","númeroDeRegistro")</f>
        <v>númeroDeRegistro</v>
      </c>
      <c r="C17" s="7" t="s">
        <v>30</v>
      </c>
      <c r="D17" s="26" t="s">
        <v>31</v>
      </c>
    </row>
    <row r="18" spans="1:4" ht="30" x14ac:dyDescent="0.25">
      <c r="A18" s="11" t="str">
        <f>HYPERLINK("#PlanilhaModelo!Q1","individualCount")</f>
        <v>individualCount</v>
      </c>
      <c r="B18" s="11" t="str">
        <f>HYPERLINK("#PlanilhaModelo!Q1","númeroDeIndivíduos")</f>
        <v>númeroDeIndivíduos</v>
      </c>
      <c r="C18" s="7" t="s">
        <v>32</v>
      </c>
      <c r="D18" s="26" t="s">
        <v>33</v>
      </c>
    </row>
    <row r="19" spans="1:4" ht="45" x14ac:dyDescent="0.25">
      <c r="A19" s="11" t="str">
        <f>HYPERLINK("#PlanilhaModelo!R1","sex")</f>
        <v>sex</v>
      </c>
      <c r="B19" s="11" t="str">
        <f>HYPERLINK("#PlanilhaModelo!R1","sexo")</f>
        <v>sexo</v>
      </c>
      <c r="C19" s="7" t="s">
        <v>34</v>
      </c>
      <c r="D19" s="26" t="s">
        <v>35</v>
      </c>
    </row>
    <row r="20" spans="1:4" ht="60" x14ac:dyDescent="0.25">
      <c r="A20" s="11" t="str">
        <f>HYPERLINK("#PlanilhaModelo!S1","lifeStage")</f>
        <v>lifeStage</v>
      </c>
      <c r="B20" s="11" t="str">
        <f>HYPERLINK("#PlanilhaModelo!S1","etapaDeVida")</f>
        <v>etapaDeVida</v>
      </c>
      <c r="C20" s="7" t="s">
        <v>36</v>
      </c>
      <c r="D20" s="26" t="s">
        <v>37</v>
      </c>
    </row>
    <row r="21" spans="1:4" ht="75" x14ac:dyDescent="0.25">
      <c r="A21" s="11" t="str">
        <f>HYPERLINK("#PlanilhaModelo!T1","reproductiveCondition")</f>
        <v>reproductiveCondition</v>
      </c>
      <c r="B21" s="11" t="str">
        <f>HYPERLINK("#PlanilhaModelo!T1","condiçãoReprodutiva")</f>
        <v>condiçãoReprodutiva</v>
      </c>
      <c r="C21" s="7" t="s">
        <v>38</v>
      </c>
      <c r="D21" s="26" t="s">
        <v>39</v>
      </c>
    </row>
    <row r="22" spans="1:4" ht="120" x14ac:dyDescent="0.25">
      <c r="A22" s="11" t="str">
        <f>HYPERLINK("#PlanilhaModelo!U1","preparations")</f>
        <v>preparations</v>
      </c>
      <c r="B22" s="11" t="str">
        <f>HYPERLINK("#PlanilhaModelo!U1","preparacões")</f>
        <v>preparacões</v>
      </c>
      <c r="C22" s="7" t="s">
        <v>40</v>
      </c>
      <c r="D22" s="26" t="s">
        <v>41</v>
      </c>
    </row>
    <row r="23" spans="1:4" ht="75" x14ac:dyDescent="0.25">
      <c r="A23" s="11" t="str">
        <f>HYPERLINK("#PlanilhaModelo!V1","disposition")</f>
        <v>disposition</v>
      </c>
      <c r="B23" s="11" t="str">
        <f>HYPERLINK("#PlanilhaModelo!V1","disposição")</f>
        <v>disposição</v>
      </c>
      <c r="C23" s="7" t="s">
        <v>42</v>
      </c>
      <c r="D23" s="26" t="s">
        <v>43</v>
      </c>
    </row>
    <row r="24" spans="1:4" ht="45" x14ac:dyDescent="0.25">
      <c r="A24" s="11" t="str">
        <f>HYPERLINK("#PlanilhaModelo!W1","associatedTaxa")</f>
        <v>associatedTaxa</v>
      </c>
      <c r="B24" s="11" t="str">
        <f>HYPERLINK("#PlanilhaModelo!W1","táxonsAssociados")</f>
        <v>táxonsAssociados</v>
      </c>
      <c r="C24" s="7" t="s">
        <v>44</v>
      </c>
      <c r="D24" s="26" t="s">
        <v>45</v>
      </c>
    </row>
    <row r="25" spans="1:4" ht="45" x14ac:dyDescent="0.25">
      <c r="A25" s="11" t="str">
        <f>HYPERLINK("#PlanilhaModelo!X1","associatedReferences")</f>
        <v>associatedReferences</v>
      </c>
      <c r="B25" s="11" t="str">
        <f>HYPERLINK("#PlanilhaModelo!X1","referênciasAssociadas")</f>
        <v>referênciasAssociadas</v>
      </c>
      <c r="C25" s="7" t="s">
        <v>46</v>
      </c>
      <c r="D25" s="27" t="s">
        <v>47</v>
      </c>
    </row>
    <row r="26" spans="1:4" ht="45" x14ac:dyDescent="0.25">
      <c r="A26" s="11" t="str">
        <f>HYPERLINK("#PlanilhaModelo!Y1","associatedMedia")</f>
        <v>associatedMedia</v>
      </c>
      <c r="B26" s="11" t="str">
        <f>HYPERLINK("#PlanilhaModelo!Y1","mídiaAssociada")</f>
        <v>mídiaAssociada</v>
      </c>
      <c r="C26" s="7" t="s">
        <v>48</v>
      </c>
      <c r="D26" s="27" t="s">
        <v>156</v>
      </c>
    </row>
    <row r="27" spans="1:4" ht="45" x14ac:dyDescent="0.25">
      <c r="A27" s="11" t="str">
        <f>HYPERLINK("#PlanilhaModelo!Z1","associatedSequences")</f>
        <v>associatedSequences</v>
      </c>
      <c r="B27" s="11" t="str">
        <f>HYPERLINK("#PlanilhaModelo!Z1","sequênciasAssociadas")</f>
        <v>sequênciasAssociadas</v>
      </c>
      <c r="C27" s="7" t="s">
        <v>49</v>
      </c>
      <c r="D27" s="27" t="s">
        <v>50</v>
      </c>
    </row>
    <row r="28" spans="1:4" ht="30" x14ac:dyDescent="0.25">
      <c r="A28" s="11" t="str">
        <f>HYPERLINK("#PlanilhaModelo!AA1","occurrenceRemarks")</f>
        <v>occurrenceRemarks</v>
      </c>
      <c r="B28" s="11" t="str">
        <f>HYPERLINK("#PlanilhaModelo!AA1","comentáriosDaOcorrência")</f>
        <v>comentáriosDaOcorrência</v>
      </c>
      <c r="C28" s="7" t="s">
        <v>51</v>
      </c>
      <c r="D28" s="26" t="s">
        <v>52</v>
      </c>
    </row>
    <row r="29" spans="1:4" ht="60" x14ac:dyDescent="0.25">
      <c r="A29" s="12" t="str">
        <f>HYPERLINK("#PlanilhaModelo!AB1","eventDate")</f>
        <v>eventDate</v>
      </c>
      <c r="B29" s="12" t="str">
        <f>HYPERLINK("#PlanilhaModelo!AB1","dataDoEvento")</f>
        <v>dataDoEvento</v>
      </c>
      <c r="C29" s="7" t="s">
        <v>53</v>
      </c>
      <c r="D29" s="26" t="s">
        <v>54</v>
      </c>
    </row>
    <row r="30" spans="1:4" ht="45" x14ac:dyDescent="0.25">
      <c r="A30" s="12" t="str">
        <f>HYPERLINK("#PlanilhaModelo!AC1","eventTime")</f>
        <v>eventTime</v>
      </c>
      <c r="B30" s="12" t="str">
        <f>HYPERLINK("#PlanilhaModelo!AC1","horaDoEvento")</f>
        <v>horaDoEvento</v>
      </c>
      <c r="C30" s="7" t="s">
        <v>55</v>
      </c>
      <c r="D30" s="26" t="s">
        <v>56</v>
      </c>
    </row>
    <row r="31" spans="1:4" x14ac:dyDescent="0.25">
      <c r="A31" s="12" t="str">
        <f>HYPERLINK("#PlanilhaModelo!AD1","habitat")</f>
        <v>habitat</v>
      </c>
      <c r="B31" s="12" t="str">
        <f>HYPERLINK("#PlanilhaModelo!AD1","hábitat")</f>
        <v>hábitat</v>
      </c>
      <c r="C31" s="7" t="s">
        <v>57</v>
      </c>
      <c r="D31" s="26" t="s">
        <v>58</v>
      </c>
    </row>
    <row r="32" spans="1:4" ht="105" x14ac:dyDescent="0.25">
      <c r="A32" s="12" t="str">
        <f>HYPERLINK("#PlanilhaModelo!AE1","samplingProtocol")</f>
        <v>samplingProtocol</v>
      </c>
      <c r="B32" s="12" t="str">
        <f>HYPERLINK("#PlanilhaModelo!AE1","protocoloDeAmostragem")</f>
        <v>protocoloDeAmostragem</v>
      </c>
      <c r="C32" s="7" t="s">
        <v>59</v>
      </c>
      <c r="D32" s="26" t="s">
        <v>60</v>
      </c>
    </row>
    <row r="33" spans="1:4" ht="45" x14ac:dyDescent="0.25">
      <c r="A33" s="12" t="str">
        <f>HYPERLINK("#PlanilhaModelo!AF1","samplingEffort")</f>
        <v>samplingEffort</v>
      </c>
      <c r="B33" s="12" t="str">
        <f>HYPERLINK("#PlanilhaModelo!AF1","esforçoDeAmostragem")</f>
        <v>esforçoDeAmostragem</v>
      </c>
      <c r="C33" s="7" t="s">
        <v>61</v>
      </c>
      <c r="D33" s="26" t="s">
        <v>62</v>
      </c>
    </row>
    <row r="34" spans="1:4" ht="30" x14ac:dyDescent="0.25">
      <c r="A34" s="12" t="str">
        <f>HYPERLINK("#PlanilhaModelo!AG1","eventRemarks")</f>
        <v>eventRemarks</v>
      </c>
      <c r="B34" s="12" t="str">
        <f>HYPERLINK("#PlanilhaModelo!AG1","comentáriosDoEvento")</f>
        <v>comentáriosDoEvento</v>
      </c>
      <c r="C34" s="7" t="s">
        <v>63</v>
      </c>
      <c r="D34" s="26" t="s">
        <v>64</v>
      </c>
    </row>
    <row r="35" spans="1:4" ht="90" x14ac:dyDescent="0.25">
      <c r="A35" s="13" t="str">
        <f>HYPERLINK("#PlanilhaModelo!AH1","continent")</f>
        <v>continent</v>
      </c>
      <c r="B35" s="13" t="str">
        <f>HYPERLINK("#PlanilhaModelo!AH1","continente")</f>
        <v>continente</v>
      </c>
      <c r="C35" s="7" t="s">
        <v>65</v>
      </c>
      <c r="D35" s="26" t="s">
        <v>66</v>
      </c>
    </row>
    <row r="36" spans="1:4" ht="45" x14ac:dyDescent="0.25">
      <c r="A36" s="13" t="str">
        <f>HYPERLINK("#PlanilhaModelo!AI1","country")</f>
        <v>country</v>
      </c>
      <c r="B36" s="13" t="str">
        <f>HYPERLINK("#PlanilhaModelo!AI1","país")</f>
        <v>país</v>
      </c>
      <c r="C36" s="7" t="s">
        <v>67</v>
      </c>
      <c r="D36" s="26" t="s">
        <v>68</v>
      </c>
    </row>
    <row r="37" spans="1:4" ht="30" x14ac:dyDescent="0.25">
      <c r="A37" s="13" t="str">
        <f>HYPERLINK("#PlanilhaModelo!AJ1","countryCode")</f>
        <v>countryCode</v>
      </c>
      <c r="B37" s="13" t="str">
        <f>HYPERLINK("#PlanilhaModelo!AJ1","códigoDoPaís")</f>
        <v>códigoDoPaís</v>
      </c>
      <c r="C37" s="7" t="s">
        <v>69</v>
      </c>
      <c r="D37" s="26" t="s">
        <v>70</v>
      </c>
    </row>
    <row r="38" spans="1:4" ht="60" x14ac:dyDescent="0.25">
      <c r="A38" s="13" t="str">
        <f>HYPERLINK("#PlanilhaModelo!AK1","stateProvince")</f>
        <v>stateProvince</v>
      </c>
      <c r="B38" s="13" t="str">
        <f>HYPERLINK("#PlanilhaModelo!AK1","estado")</f>
        <v>estado</v>
      </c>
      <c r="C38" s="7" t="s">
        <v>71</v>
      </c>
      <c r="D38" s="26" t="s">
        <v>72</v>
      </c>
    </row>
    <row r="39" spans="1:4" ht="75" x14ac:dyDescent="0.25">
      <c r="A39" s="13" t="str">
        <f>HYPERLINK("#PlanilhaModelo!AL1","county")</f>
        <v>county</v>
      </c>
      <c r="B39" s="13" t="str">
        <f>HYPERLINK("#PlanilhaModelo!AL1","município")</f>
        <v>município</v>
      </c>
      <c r="C39" s="7" t="s">
        <v>73</v>
      </c>
      <c r="D39" s="26" t="s">
        <v>74</v>
      </c>
    </row>
    <row r="40" spans="1:4" ht="75" x14ac:dyDescent="0.25">
      <c r="A40" s="13" t="str">
        <f>HYPERLINK("#PlanilhaModelo!AM1","municipality")</f>
        <v>municipality</v>
      </c>
      <c r="B40" s="13" t="str">
        <f>HYPERLINK("#PlanilhaModelo!AM1","distrito")</f>
        <v>distrito</v>
      </c>
      <c r="C40" s="7" t="s">
        <v>75</v>
      </c>
      <c r="D40" s="26" t="s">
        <v>76</v>
      </c>
    </row>
    <row r="41" spans="1:4" x14ac:dyDescent="0.25">
      <c r="A41" s="13" t="str">
        <f>HYPERLINK("#PlanilhaModelo!AN1","island")</f>
        <v>island</v>
      </c>
      <c r="B41" s="13" t="str">
        <f>HYPERLINK("#PlanilhaModelo!AN1","ilha")</f>
        <v>ilha</v>
      </c>
      <c r="C41" s="7" t="s">
        <v>77</v>
      </c>
      <c r="D41" s="26" t="s">
        <v>78</v>
      </c>
    </row>
    <row r="42" spans="1:4" x14ac:dyDescent="0.25">
      <c r="A42" s="13" t="str">
        <f>HYPERLINK("#PlanilhaModelo!AO1","islandGroup")</f>
        <v>islandGroup</v>
      </c>
      <c r="B42" s="13" t="str">
        <f>HYPERLINK("#PlanilhaModelo!AO1","grupoDeIlhas")</f>
        <v>grupoDeIlhas</v>
      </c>
      <c r="C42" s="7" t="s">
        <v>79</v>
      </c>
      <c r="D42" s="26" t="s">
        <v>80</v>
      </c>
    </row>
    <row r="43" spans="1:4" ht="45" x14ac:dyDescent="0.25">
      <c r="A43" s="13" t="str">
        <f>HYPERLINK("#PlanilhaModelo!AP1","waterBody")</f>
        <v>waterBody</v>
      </c>
      <c r="B43" s="13" t="str">
        <f>HYPERLINK("#PlanilhaModelo!AP1","corpoDeÁgua")</f>
        <v>corpoDeÁgua</v>
      </c>
      <c r="C43" s="7" t="s">
        <v>81</v>
      </c>
      <c r="D43" s="26" t="s">
        <v>82</v>
      </c>
    </row>
    <row r="44" spans="1:4" ht="90" x14ac:dyDescent="0.25">
      <c r="A44" s="13" t="str">
        <f>HYPERLINK("#PlanilhaModelo!AQ1","locality")</f>
        <v>locality</v>
      </c>
      <c r="B44" s="13" t="str">
        <f>HYPERLINK("#PlanilhaModelo!AQ1","localidade")</f>
        <v>localidade</v>
      </c>
      <c r="C44" s="7" t="s">
        <v>83</v>
      </c>
      <c r="D44" s="26" t="s">
        <v>84</v>
      </c>
    </row>
    <row r="45" spans="1:4" x14ac:dyDescent="0.25">
      <c r="A45" s="13" t="str">
        <f>HYPERLINK("#PlanilhaModelo!AR1","locationRemarks")</f>
        <v>locationRemarks</v>
      </c>
      <c r="B45" s="13" t="str">
        <f>HYPERLINK("#PlanilhaModelo!AR1","comentáriosDaLocalização")</f>
        <v>comentáriosDaLocalização</v>
      </c>
      <c r="C45" s="7" t="s">
        <v>85</v>
      </c>
      <c r="D45" s="26" t="s">
        <v>86</v>
      </c>
    </row>
    <row r="46" spans="1:4" ht="45" x14ac:dyDescent="0.25">
      <c r="A46" s="13" t="str">
        <f>HYPERLINK("#PlanilhaModelo!AS1","minimumElevationInMeters")</f>
        <v>minimumElevationInMeters</v>
      </c>
      <c r="B46" s="13" t="str">
        <f>HYPERLINK("#PlanilhaModelo!AS1","elevaçãoMínimaEmMetros")</f>
        <v>elevaçãoMínimaEmMetros</v>
      </c>
      <c r="C46" s="7" t="s">
        <v>87</v>
      </c>
      <c r="D46" s="28">
        <v>100</v>
      </c>
    </row>
    <row r="47" spans="1:4" ht="45" x14ac:dyDescent="0.25">
      <c r="A47" s="13" t="str">
        <f>HYPERLINK("#PlanilhaModelo!AT1","maximumElevationInMeters")</f>
        <v>maximumElevationInMeters</v>
      </c>
      <c r="B47" s="13" t="str">
        <f>HYPERLINK("#PlanilhaModelo!AT1","elevaçãoMáximaEmMetros")</f>
        <v>elevaçãoMáximaEmMetros</v>
      </c>
      <c r="C47" s="7" t="s">
        <v>88</v>
      </c>
      <c r="D47" s="28">
        <v>200</v>
      </c>
    </row>
    <row r="48" spans="1:4" ht="45" x14ac:dyDescent="0.25">
      <c r="A48" s="13" t="str">
        <f>HYPERLINK("#PlanilhaModelo!AU1","minimumDepthInMeters ")</f>
        <v xml:space="preserve">minimumDepthInMeters </v>
      </c>
      <c r="B48" s="13" t="str">
        <f>HYPERLINK("#PlanilhaModelo!AU1","profundidadeMínimaEmMetros")</f>
        <v>profundidadeMínimaEmMetros</v>
      </c>
      <c r="C48" s="7" t="s">
        <v>89</v>
      </c>
      <c r="D48" s="28">
        <v>15</v>
      </c>
    </row>
    <row r="49" spans="1:4" ht="45" x14ac:dyDescent="0.25">
      <c r="A49" s="13" t="str">
        <f>HYPERLINK("#PlanilhaModelo!AV1","maximumDepthInMeters")</f>
        <v>maximumDepthInMeters</v>
      </c>
      <c r="B49" s="13" t="str">
        <f>HYPERLINK("#PlanilhaModelo!AV1","profundidadeMáximaEmMetros")</f>
        <v>profundidadeMáximaEmMetros</v>
      </c>
      <c r="C49" s="7" t="s">
        <v>90</v>
      </c>
      <c r="D49" s="28">
        <v>20</v>
      </c>
    </row>
    <row r="50" spans="1:4" ht="60" x14ac:dyDescent="0.25">
      <c r="A50" s="13" t="str">
        <f>HYPERLINK("#PlanilhaModelo!AW1","verbatimLatitude")</f>
        <v>verbatimLatitude</v>
      </c>
      <c r="B50" s="13" t="str">
        <f>HYPERLINK("#PlanilhaModelo!AW1","latitudeOriginal")</f>
        <v>latitudeOriginal</v>
      </c>
      <c r="C50" s="7" t="s">
        <v>91</v>
      </c>
      <c r="D50" s="29" t="s">
        <v>151</v>
      </c>
    </row>
    <row r="51" spans="1:4" ht="60" x14ac:dyDescent="0.25">
      <c r="A51" s="13" t="str">
        <f>HYPERLINK("#PlanilhaModelo!AX1","verbatimLongitude")</f>
        <v>verbatimLongitude</v>
      </c>
      <c r="B51" s="13" t="str">
        <f>HYPERLINK("#PlanilhaModelo!AX1","longitudeOriginal")</f>
        <v>longitudeOriginal</v>
      </c>
      <c r="C51" s="7" t="s">
        <v>92</v>
      </c>
      <c r="D51" s="29" t="s">
        <v>152</v>
      </c>
    </row>
    <row r="52" spans="1:4" ht="60" x14ac:dyDescent="0.25">
      <c r="A52" s="13" t="str">
        <f>HYPERLINK("#PlanilhaModelo!AY1","decimalLatitude")</f>
        <v>decimalLatitude</v>
      </c>
      <c r="B52" s="13" t="str">
        <f>HYPERLINK("#PlanilhaModelo!AY1","latitudeDecimal")</f>
        <v>latitudeDecimal</v>
      </c>
      <c r="C52" s="7" t="s">
        <v>93</v>
      </c>
      <c r="D52" s="26">
        <v>-41.098341670000003</v>
      </c>
    </row>
    <row r="53" spans="1:4" ht="60" x14ac:dyDescent="0.25">
      <c r="A53" s="13" t="str">
        <f>HYPERLINK("#PlanilhaModelo!AZ1","decimalLongitude")</f>
        <v>decimalLongitude</v>
      </c>
      <c r="B53" s="13" t="str">
        <f>HYPERLINK("#PlanilhaModelo!AZ1","longitudeDecimal")</f>
        <v>longitudeDecimal</v>
      </c>
      <c r="C53" s="7" t="s">
        <v>94</v>
      </c>
      <c r="D53" s="26">
        <v>-79.004180559999995</v>
      </c>
    </row>
    <row r="54" spans="1:4" ht="75" x14ac:dyDescent="0.25">
      <c r="A54" s="13" t="str">
        <f>HYPERLINK("#PlanilhaModelo!BA1","coordinateUncertaintyInMeters")</f>
        <v>coordinateUncertaintyInMeters</v>
      </c>
      <c r="B54" s="13" t="str">
        <f>HYPERLINK("#PlanilhaModelo!BA1","incertezadasCoordenadasEmMetros")</f>
        <v>incertezadasCoordenadasEmMetros</v>
      </c>
      <c r="C54" s="7" t="s">
        <v>95</v>
      </c>
      <c r="D54" s="26" t="s">
        <v>96</v>
      </c>
    </row>
    <row r="55" spans="1:4" ht="105" x14ac:dyDescent="0.25">
      <c r="A55" s="13" t="str">
        <f>HYPERLINK("#PlanilhaModelo!BB1","geodeticDatum")</f>
        <v>geodeticDatum</v>
      </c>
      <c r="B55" s="13" t="str">
        <f>HYPERLINK("#PlanilhaModelo!BB1","datumGeodésico")</f>
        <v>datumGeodésico</v>
      </c>
      <c r="C55" s="7" t="s">
        <v>97</v>
      </c>
      <c r="D55" s="26" t="s">
        <v>98</v>
      </c>
    </row>
    <row r="56" spans="1:4" ht="45" x14ac:dyDescent="0.25">
      <c r="A56" s="13" t="str">
        <f>HYPERLINK("#PlanilhaModelo!BC1","georeferenceProtocol")</f>
        <v>georeferenceProtocol</v>
      </c>
      <c r="B56" s="13" t="str">
        <f>HYPERLINK("#PlanilhaModelo!BC1","protocoloDeGeorreferenciamento")</f>
        <v>protocoloDeGeorreferenciamento</v>
      </c>
      <c r="C56" s="7" t="s">
        <v>99</v>
      </c>
      <c r="D56" s="26" t="s">
        <v>100</v>
      </c>
    </row>
    <row r="57" spans="1:4" ht="45" x14ac:dyDescent="0.25">
      <c r="A57" s="13" t="str">
        <f>HYPERLINK("#PlanilhaModelo!BD1","georeferencedBy")</f>
        <v>georeferencedBy</v>
      </c>
      <c r="B57" s="13" t="str">
        <f>HYPERLINK("#PlanilhaModelo!BD1","georreferenciadoPor")</f>
        <v>georreferenciadoPor</v>
      </c>
      <c r="C57" s="7" t="s">
        <v>101</v>
      </c>
      <c r="D57" s="26" t="s">
        <v>102</v>
      </c>
    </row>
    <row r="58" spans="1:4" ht="45" x14ac:dyDescent="0.25">
      <c r="A58" s="13" t="str">
        <f>HYPERLINK("#PlanilhaModelo!BE","georeferencedDate")</f>
        <v>georeferencedDate</v>
      </c>
      <c r="B58" s="13" t="str">
        <f>HYPERLINK("#PlanilhaModelo!BE","dataDoGeorreferenciamento")</f>
        <v>dataDoGeorreferenciamento</v>
      </c>
      <c r="C58" s="7" t="s">
        <v>103</v>
      </c>
      <c r="D58" s="27" t="s">
        <v>104</v>
      </c>
    </row>
    <row r="59" spans="1:4" ht="45" x14ac:dyDescent="0.25">
      <c r="A59" s="13" t="str">
        <f>HYPERLINK("#PlanilhaModelo!BF1","georeferenceRemarks")</f>
        <v>georeferenceRemarks</v>
      </c>
      <c r="B59" s="13" t="str">
        <f>HYPERLINK("#PlanilhaModelo!BF1","comentáriosDoGeorreferenciamento")</f>
        <v>comentáriosDoGeorreferenciamento</v>
      </c>
      <c r="C59" s="7" t="s">
        <v>105</v>
      </c>
      <c r="D59" s="26" t="s">
        <v>106</v>
      </c>
    </row>
    <row r="60" spans="1:4" ht="60" x14ac:dyDescent="0.25">
      <c r="A60" s="14" t="str">
        <f>HYPERLINK("#PlanilhaModelo!BG1","kingdom")</f>
        <v>kingdom</v>
      </c>
      <c r="B60" s="14" t="str">
        <f>HYPERLINK("#PlanilhaModelo!BG1","reino")</f>
        <v>reino</v>
      </c>
      <c r="C60" s="7" t="s">
        <v>107</v>
      </c>
      <c r="D60" s="26" t="s">
        <v>108</v>
      </c>
    </row>
    <row r="61" spans="1:4" ht="60" x14ac:dyDescent="0.25">
      <c r="A61" s="14" t="str">
        <f>HYPERLINK("#PlanilhaModelo!BH1","phylum")</f>
        <v>phylum</v>
      </c>
      <c r="B61" s="14" t="str">
        <f>HYPERLINK("#PlanilhaModelo!BH1","filo")</f>
        <v>filo</v>
      </c>
      <c r="C61" s="7" t="s">
        <v>109</v>
      </c>
      <c r="D61" s="26" t="s">
        <v>110</v>
      </c>
    </row>
    <row r="62" spans="1:4" ht="45" x14ac:dyDescent="0.25">
      <c r="A62" s="14" t="str">
        <f>HYPERLINK("#PlanilhaModelo!BI1","class")</f>
        <v>class</v>
      </c>
      <c r="B62" s="14" t="str">
        <f>HYPERLINK("#PlanilhaModelo!BI1","classe")</f>
        <v>classe</v>
      </c>
      <c r="C62" s="7" t="s">
        <v>111</v>
      </c>
      <c r="D62" s="26" t="s">
        <v>112</v>
      </c>
    </row>
    <row r="63" spans="1:4" ht="45" x14ac:dyDescent="0.25">
      <c r="A63" s="14" t="str">
        <f>HYPERLINK("#PlanilhaModelo!BJ1","order")</f>
        <v>order</v>
      </c>
      <c r="B63" s="14" t="str">
        <f>HYPERLINK("#PlanilhaModelo!BJ1","ordem")</f>
        <v>ordem</v>
      </c>
      <c r="C63" s="7" t="s">
        <v>113</v>
      </c>
      <c r="D63" s="26" t="s">
        <v>114</v>
      </c>
    </row>
    <row r="64" spans="1:4" ht="45" x14ac:dyDescent="0.25">
      <c r="A64" s="14" t="str">
        <f>HYPERLINK("#PlanilhaModelo!BK1","family")</f>
        <v>family</v>
      </c>
      <c r="B64" s="14" t="str">
        <f>HYPERLINK("#PlanilhaModelo!BK1","família")</f>
        <v>família</v>
      </c>
      <c r="C64" s="7" t="s">
        <v>115</v>
      </c>
      <c r="D64" s="26" t="s">
        <v>116</v>
      </c>
    </row>
    <row r="65" spans="1:4" ht="45" x14ac:dyDescent="0.25">
      <c r="A65" s="14" t="str">
        <f>HYPERLINK("#PlanilhaModelo!BL1","genus")</f>
        <v>genus</v>
      </c>
      <c r="B65" s="14" t="str">
        <f>HYPERLINK("#PlanilhaModelo!BL1","gênero")</f>
        <v>gênero</v>
      </c>
      <c r="C65" s="7" t="s">
        <v>117</v>
      </c>
      <c r="D65" s="26" t="s">
        <v>118</v>
      </c>
    </row>
    <row r="66" spans="1:4" ht="45" x14ac:dyDescent="0.25">
      <c r="A66" s="14" t="str">
        <f>HYPERLINK("#PlanilhaModelo!BM1","specificEpithet")</f>
        <v>specificEpithet</v>
      </c>
      <c r="B66" s="14" t="str">
        <f>HYPERLINK("#PlanilhaModelo!BM1","epítetoEspecífico")</f>
        <v>epítetoEspecífico</v>
      </c>
      <c r="C66" s="7" t="s">
        <v>119</v>
      </c>
      <c r="D66" s="27" t="s">
        <v>120</v>
      </c>
    </row>
    <row r="67" spans="1:4" ht="75" x14ac:dyDescent="0.25">
      <c r="A67" s="14" t="str">
        <f>HYPERLINK("#PlanilhaModelo!BN1","infraspecificEpithet")</f>
        <v>infraspecificEpithet</v>
      </c>
      <c r="B67" s="14" t="str">
        <f>HYPERLINK("#PlanilhaModelo!BN1","epítetoInfraespecífico")</f>
        <v>epítetoInfraespecífico</v>
      </c>
      <c r="C67" s="7" t="s">
        <v>121</v>
      </c>
      <c r="D67" s="26" t="s">
        <v>122</v>
      </c>
    </row>
    <row r="68" spans="1:4" ht="90" x14ac:dyDescent="0.25">
      <c r="A68" s="14" t="str">
        <f>HYPERLINK("#PlanilhaModelo!BO1","scientificName")</f>
        <v>scientificName</v>
      </c>
      <c r="B68" s="14" t="str">
        <f>HYPERLINK("#PlanilhaModelo!BO1","nomeCientífico")</f>
        <v>nomeCientífico</v>
      </c>
      <c r="C68" s="7" t="s">
        <v>123</v>
      </c>
      <c r="D68" s="26" t="s">
        <v>124</v>
      </c>
    </row>
    <row r="69" spans="1:4" ht="60" x14ac:dyDescent="0.25">
      <c r="A69" s="14" t="str">
        <f>HYPERLINK("#PlanilhaModelo!BP1","scientificNameAuthorship ")</f>
        <v xml:space="preserve">scientificNameAuthorship </v>
      </c>
      <c r="B69" s="14" t="str">
        <f>HYPERLINK("#PlanilhaModelo!BP1","AutoriaDoNomeCientífico")</f>
        <v>AutoriaDoNomeCientífico</v>
      </c>
      <c r="C69" s="7" t="s">
        <v>125</v>
      </c>
      <c r="D69" s="26" t="s">
        <v>126</v>
      </c>
    </row>
    <row r="70" spans="1:4" ht="45" x14ac:dyDescent="0.25">
      <c r="A70" s="14" t="str">
        <f>HYPERLINK("#PlanilhaModelo!BQ1","taxonRank")</f>
        <v>taxonRank</v>
      </c>
      <c r="B70" s="14" t="str">
        <f>HYPERLINK("#PlanilhaModelo!BQ1","nívelTaxonômico")</f>
        <v>nívelTaxonômico</v>
      </c>
      <c r="C70" s="7" t="s">
        <v>127</v>
      </c>
      <c r="D70" s="26" t="s">
        <v>128</v>
      </c>
    </row>
    <row r="71" spans="1:4" ht="45" x14ac:dyDescent="0.25">
      <c r="A71" s="14" t="str">
        <f>HYPERLINK("#PlanilhaModelo!BR1","vernacularName")</f>
        <v>vernacularName</v>
      </c>
      <c r="B71" s="14" t="str">
        <f>HYPERLINK("#PlanilhaModelo!BR1","nomeComum")</f>
        <v>nomeComum</v>
      </c>
      <c r="C71" s="7" t="s">
        <v>129</v>
      </c>
      <c r="D71" s="26" t="s">
        <v>130</v>
      </c>
    </row>
    <row r="72" spans="1:4" ht="30" x14ac:dyDescent="0.25">
      <c r="A72" s="14" t="str">
        <f>HYPERLINK("#PlanilhaModelo!BS1","taxonRemarks")</f>
        <v>taxonRemarks</v>
      </c>
      <c r="B72" s="14" t="str">
        <f>HYPERLINK("#PlanilhaModelo!BS1","comentáriosDoTáxon")</f>
        <v>comentáriosDoTáxon</v>
      </c>
      <c r="C72" s="7" t="s">
        <v>131</v>
      </c>
      <c r="D72" s="26" t="s">
        <v>132</v>
      </c>
    </row>
    <row r="73" spans="1:4" ht="45" x14ac:dyDescent="0.25">
      <c r="A73" s="15" t="str">
        <f>HYPERLINK("#PlanilhaModelo!BT1","identificationQualifier")</f>
        <v>identificationQualifier</v>
      </c>
      <c r="B73" s="15" t="str">
        <f>HYPERLINK("#PlanilhaModelo!BT1","qualificadorDaIdentificação")</f>
        <v>qualificadorDaIdentificação</v>
      </c>
      <c r="C73" s="7" t="s">
        <v>133</v>
      </c>
      <c r="D73" s="26" t="s">
        <v>134</v>
      </c>
    </row>
    <row r="74" spans="1:4" ht="45" x14ac:dyDescent="0.25">
      <c r="A74" s="15" t="str">
        <f>HYPERLINK("#PlanilhaModelo!BU1","typeStatus")</f>
        <v>typeStatus</v>
      </c>
      <c r="B74" s="15" t="str">
        <f>HYPERLINK("#PlanilhaModelo!BU1","condiçãoDoTipo")</f>
        <v>condiçãoDoTipo</v>
      </c>
      <c r="C74" s="7" t="s">
        <v>135</v>
      </c>
      <c r="D74" s="26" t="s">
        <v>136</v>
      </c>
    </row>
    <row r="75" spans="1:4" ht="30" x14ac:dyDescent="0.25">
      <c r="A75" s="15" t="str">
        <f>HYPERLINK("#PlanilhaModelo!BV1","identifiedBy")</f>
        <v>identifiedBy</v>
      </c>
      <c r="B75" s="15" t="str">
        <f>HYPERLINK("#PlanilhaModelo!BV1","identificadoPor")</f>
        <v>identificadoPor</v>
      </c>
      <c r="C75" s="7" t="s">
        <v>137</v>
      </c>
      <c r="D75" s="26" t="s">
        <v>138</v>
      </c>
    </row>
    <row r="76" spans="1:4" ht="45" x14ac:dyDescent="0.25">
      <c r="A76" s="15" t="str">
        <f>HYPERLINK("#PlanilhaModelo!BW1","dateIdentified")</f>
        <v>dateIdentified</v>
      </c>
      <c r="B76" s="15" t="str">
        <f>HYPERLINK("#PlanilhaModelo!BW1","dataDeIdentificação")</f>
        <v>dataDeIdentificação</v>
      </c>
      <c r="C76" s="7" t="s">
        <v>139</v>
      </c>
      <c r="D76" s="26" t="s">
        <v>104</v>
      </c>
    </row>
    <row r="77" spans="1:4" ht="30" x14ac:dyDescent="0.25">
      <c r="A77" s="15" t="str">
        <f>HYPERLINK("#PlanilhaModelo!BX1","identificationRemarks")</f>
        <v>identificationRemarks</v>
      </c>
      <c r="B77" s="15" t="str">
        <f>HYPERLINK("#PlanilhaModelo!BX1","comentáriosDaIdentificação")</f>
        <v>comentáriosDaIdentificação</v>
      </c>
      <c r="C77" s="7" t="s">
        <v>140</v>
      </c>
      <c r="D77" s="26" t="s">
        <v>141</v>
      </c>
    </row>
    <row r="78" spans="1:4" x14ac:dyDescent="0.25">
      <c r="A78"/>
      <c r="B78"/>
    </row>
    <row r="79" spans="1:4" ht="23.1" customHeight="1" x14ac:dyDescent="0.25">
      <c r="A79" s="16" t="s">
        <v>142</v>
      </c>
      <c r="B79" s="9"/>
    </row>
    <row r="80" spans="1:4" ht="24.95" customHeight="1" x14ac:dyDescent="0.25">
      <c r="A80" s="17"/>
      <c r="B80" s="18" t="s">
        <v>143</v>
      </c>
    </row>
    <row r="81" spans="1:2" ht="24.95" customHeight="1" x14ac:dyDescent="0.25">
      <c r="A81" s="19"/>
      <c r="B81" s="18" t="s">
        <v>144</v>
      </c>
    </row>
    <row r="82" spans="1:2" ht="24.95" customHeight="1" x14ac:dyDescent="0.25">
      <c r="A82" s="20"/>
      <c r="B82" s="18" t="s">
        <v>145</v>
      </c>
    </row>
    <row r="83" spans="1:2" ht="24.95" customHeight="1" x14ac:dyDescent="0.25">
      <c r="A83" s="21"/>
      <c r="B83" s="18" t="s">
        <v>146</v>
      </c>
    </row>
    <row r="84" spans="1:2" ht="24.95" customHeight="1" x14ac:dyDescent="0.25">
      <c r="A84" s="22"/>
      <c r="B84" s="18" t="s">
        <v>147</v>
      </c>
    </row>
    <row r="85" spans="1:2" ht="24.95" customHeight="1" x14ac:dyDescent="0.25">
      <c r="A85" s="23"/>
      <c r="B85" s="18" t="s">
        <v>148</v>
      </c>
    </row>
    <row r="86" spans="1:2" ht="24.95" customHeight="1" x14ac:dyDescent="0.25">
      <c r="A86" s="24" t="s">
        <v>149</v>
      </c>
      <c r="B86" s="18"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73"/>
  <sheetViews>
    <sheetView showGridLines="0" tabSelected="1" zoomScaleNormal="100" workbookViewId="0">
      <pane ySplit="1" topLeftCell="A2" activePane="bottomLeft" state="frozen"/>
      <selection pane="bottomLeft"/>
    </sheetView>
  </sheetViews>
  <sheetFormatPr defaultColWidth="37" defaultRowHeight="15" x14ac:dyDescent="0.25"/>
  <cols>
    <col min="1" max="1" width="19" style="48" bestFit="1" customWidth="1"/>
    <col min="2" max="2" width="10.42578125" style="36" bestFit="1" customWidth="1"/>
    <col min="3" max="3" width="69.85546875" style="48" bestFit="1" customWidth="1"/>
    <col min="4" max="4" width="10" style="48" bestFit="1" customWidth="1"/>
    <col min="5" max="5" width="10.28515625" style="48" bestFit="1" customWidth="1"/>
    <col min="6" max="6" width="13.42578125" style="48" bestFit="1" customWidth="1"/>
    <col min="7" max="7" width="40.28515625" style="48" bestFit="1" customWidth="1"/>
    <col min="8" max="8" width="60.42578125" style="48" bestFit="1" customWidth="1"/>
    <col min="9" max="9" width="52.28515625" style="48" bestFit="1" customWidth="1"/>
    <col min="10" max="10" width="40.28515625" style="48" bestFit="1" customWidth="1"/>
    <col min="11" max="11" width="20.140625" style="33" bestFit="1" customWidth="1"/>
    <col min="12" max="12" width="24.7109375" style="48" bestFit="1" customWidth="1"/>
    <col min="13" max="13" width="16.42578125" style="48" bestFit="1" customWidth="1"/>
    <col min="14" max="14" width="23.7109375" style="48" bestFit="1" customWidth="1"/>
    <col min="15" max="15" width="12.85546875" style="48" bestFit="1" customWidth="1"/>
    <col min="16" max="16" width="15.85546875" style="48" bestFit="1" customWidth="1"/>
    <col min="17" max="17" width="17.28515625" style="48" bestFit="1" customWidth="1"/>
    <col min="18" max="18" width="4.5703125" style="48" bestFit="1" customWidth="1"/>
    <col min="19" max="19" width="10" style="48" bestFit="1" customWidth="1"/>
    <col min="20" max="20" width="24.42578125" style="48" bestFit="1" customWidth="1"/>
    <col min="21" max="21" width="14" style="48" bestFit="1" customWidth="1"/>
    <col min="22" max="22" width="12.140625" style="48" bestFit="1" customWidth="1"/>
    <col min="23" max="23" width="16.85546875" style="48" bestFit="1" customWidth="1"/>
    <col min="24" max="24" width="24.140625" style="48" bestFit="1" customWidth="1"/>
    <col min="25" max="25" width="18.28515625" style="48" bestFit="1" customWidth="1"/>
    <col min="26" max="26" width="23.7109375" style="48" bestFit="1" customWidth="1"/>
    <col min="27" max="27" width="21.85546875" style="48" bestFit="1" customWidth="1"/>
    <col min="28" max="28" width="11.5703125" style="36" bestFit="1" customWidth="1"/>
    <col min="29" max="29" width="11.85546875" style="48" bestFit="1" customWidth="1"/>
    <col min="30" max="30" width="8.85546875" style="48" bestFit="1" customWidth="1"/>
    <col min="31" max="31" width="37.140625" style="48" bestFit="1" customWidth="1"/>
    <col min="32" max="32" width="24.7109375" style="48" bestFit="1" customWidth="1"/>
    <col min="33" max="33" width="15.85546875" style="48" bestFit="1" customWidth="1"/>
    <col min="34" max="34" width="14.28515625" style="48" bestFit="1" customWidth="1"/>
    <col min="35" max="35" width="8.5703125" style="48" bestFit="1" customWidth="1"/>
    <col min="36" max="36" width="14.140625" style="48" bestFit="1" customWidth="1"/>
    <col min="37" max="37" width="15.28515625" style="48" bestFit="1" customWidth="1"/>
    <col min="38" max="38" width="20.85546875" style="48" bestFit="1" customWidth="1"/>
    <col min="39" max="39" width="12.85546875" style="48" bestFit="1" customWidth="1"/>
    <col min="40" max="40" width="7" style="48" bestFit="1" customWidth="1"/>
    <col min="41" max="41" width="13.5703125" style="48" bestFit="1" customWidth="1"/>
    <col min="42" max="42" width="28.140625" style="48" bestFit="1" customWidth="1"/>
    <col min="43" max="43" width="9.140625" style="48" bestFit="1" customWidth="1"/>
    <col min="44" max="44" width="68.42578125" style="48" bestFit="1" customWidth="1"/>
    <col min="45" max="45" width="29" style="48" bestFit="1" customWidth="1"/>
    <col min="46" max="46" width="29.42578125" style="48" bestFit="1" customWidth="1"/>
    <col min="47" max="47" width="25.5703125" style="48" bestFit="1" customWidth="1"/>
    <col min="48" max="48" width="26" style="48" bestFit="1" customWidth="1"/>
    <col min="49" max="49" width="18.42578125" style="48" bestFit="1" customWidth="1"/>
    <col min="50" max="50" width="20.42578125" style="48" bestFit="1" customWidth="1"/>
    <col min="51" max="51" width="17.28515625" style="48" bestFit="1" customWidth="1"/>
    <col min="52" max="52" width="19.28515625" style="48" bestFit="1" customWidth="1"/>
    <col min="53" max="53" width="33.140625" style="48" bestFit="1" customWidth="1"/>
    <col min="54" max="54" width="16.42578125" style="48" bestFit="1" customWidth="1"/>
    <col min="55" max="55" width="23.85546875" style="48" bestFit="1" customWidth="1"/>
    <col min="56" max="56" width="19" style="48" bestFit="1" customWidth="1"/>
    <col min="57" max="57" width="21.140625" style="48" bestFit="1" customWidth="1"/>
    <col min="58" max="58" width="24.140625" style="48" bestFit="1" customWidth="1"/>
    <col min="59" max="59" width="9.5703125" style="48" bestFit="1" customWidth="1"/>
    <col min="60" max="60" width="9.85546875" style="48" bestFit="1" customWidth="1"/>
    <col min="61" max="61" width="12.42578125" style="48" bestFit="1" customWidth="1"/>
    <col min="62" max="62" width="17.28515625" style="48" bestFit="1" customWidth="1"/>
    <col min="63" max="63" width="14.28515625" style="48" bestFit="1" customWidth="1"/>
    <col min="64" max="64" width="13.42578125" style="48" bestFit="1" customWidth="1"/>
    <col min="65" max="65" width="16.28515625" style="48" bestFit="1" customWidth="1"/>
    <col min="66" max="66" width="21" style="48" bestFit="1" customWidth="1"/>
    <col min="67" max="67" width="40.42578125" style="48" bestFit="1" customWidth="1"/>
    <col min="68" max="68" width="27.42578125" style="48" bestFit="1" customWidth="1"/>
    <col min="69" max="69" width="11.7109375" style="48" bestFit="1" customWidth="1"/>
    <col min="70" max="70" width="17.85546875" style="48" bestFit="1" customWidth="1"/>
    <col min="71" max="71" width="15.5703125" style="48" bestFit="1" customWidth="1"/>
    <col min="72" max="72" width="23.28515625" style="48" bestFit="1" customWidth="1"/>
    <col min="73" max="73" width="11.7109375" style="48" bestFit="1" customWidth="1"/>
    <col min="74" max="74" width="13.28515625" style="48" bestFit="1" customWidth="1"/>
    <col min="75" max="75" width="15.140625" style="48" bestFit="1" customWidth="1"/>
    <col min="76" max="76" width="23.42578125" style="48" bestFit="1" customWidth="1"/>
    <col min="77" max="16384" width="37" style="33"/>
  </cols>
  <sheetData>
    <row r="1" spans="1:76" x14ac:dyDescent="0.25">
      <c r="A1" s="38" t="str">
        <f>HYPERLINK("#TermosDwC!A2","basisOfRecord")</f>
        <v>basisOfRecord</v>
      </c>
      <c r="B1" s="37" t="str">
        <f>HYPERLINK("#TermosDwC!A3","modified")</f>
        <v>modified</v>
      </c>
      <c r="C1" s="39" t="str">
        <f>HYPERLINK("#TermosDwC!A4","datasetName")</f>
        <v>datasetName</v>
      </c>
      <c r="D1" s="39" t="str">
        <f>HYPERLINK("#TermosDwC!A5","type")</f>
        <v>type</v>
      </c>
      <c r="E1" s="39" t="str">
        <f>HYPERLINK("#TermosDwC!A6","language")</f>
        <v>language</v>
      </c>
      <c r="F1" s="39" t="str">
        <f>HYPERLINK("#TermosDwC!A7","institutionID")</f>
        <v>institutionID</v>
      </c>
      <c r="G1" s="39" t="str">
        <f>HYPERLINK("#TermosDwC!A8","institutionCode")</f>
        <v>institutionCode</v>
      </c>
      <c r="H1" s="39" t="str">
        <f>HYPERLINK("#TermosDwC!A9","collectionCode")</f>
        <v>collectionCode</v>
      </c>
      <c r="I1" s="39" t="str">
        <f>HYPERLINK("#TermosDwC!A10","license")</f>
        <v>license</v>
      </c>
      <c r="J1" s="39" t="str">
        <f>HYPERLINK("#TermosDwC!A11","rightsHolder")</f>
        <v>rightsHolder</v>
      </c>
      <c r="K1" s="39" t="str">
        <f>HYPERLINK("#TermosDwC!A12","dynamicProperties")</f>
        <v>dynamicProperties</v>
      </c>
      <c r="L1" s="40" t="str">
        <f>HYPERLINK("#TermosDwC!A13","occurrenceID")</f>
        <v>occurrenceID</v>
      </c>
      <c r="M1" s="41" t="str">
        <f>HYPERLINK("#TermosDwC!A14","catalogNumber")</f>
        <v>catalogNumber</v>
      </c>
      <c r="N1" s="41" t="str">
        <f>HYPERLINK("#TermosDwC!A15","otherCatalogNumbers")</f>
        <v>otherCatalogNumbers</v>
      </c>
      <c r="O1" s="41" t="str">
        <f>HYPERLINK("#TermosDwC!A16","recordedBy")</f>
        <v>recordedBy</v>
      </c>
      <c r="P1" s="41" t="str">
        <f>HYPERLINK("#TermosDwC!A17","recordNumber")</f>
        <v>recordNumber</v>
      </c>
      <c r="Q1" s="41" t="str">
        <f>HYPERLINK("#TermosDwC!A18","individualCount")</f>
        <v>individualCount</v>
      </c>
      <c r="R1" s="41" t="str">
        <f>HYPERLINK("#TermosDwC!A19","sex")</f>
        <v>sex</v>
      </c>
      <c r="S1" s="41" t="str">
        <f>HYPERLINK("#TermosDwC!A20","lifeStage")</f>
        <v>lifeStage</v>
      </c>
      <c r="T1" s="41" t="str">
        <f>HYPERLINK("#TermosDwC!A21","reproductiveCondition")</f>
        <v>reproductiveCondition</v>
      </c>
      <c r="U1" s="41" t="str">
        <f>HYPERLINK("#TermosDwC!A22","preparations")</f>
        <v>preparations</v>
      </c>
      <c r="V1" s="41" t="str">
        <f>HYPERLINK("#TermosDwC!A23","disposition")</f>
        <v>disposition</v>
      </c>
      <c r="W1" s="41" t="str">
        <f>HYPERLINK("#TermosDwC!A24","associatedTaxa")</f>
        <v>associatedTaxa</v>
      </c>
      <c r="X1" s="41" t="str">
        <f>HYPERLINK("#TermosDwC!A25","associatedReferences")</f>
        <v>associatedReferences</v>
      </c>
      <c r="Y1" s="41" t="str">
        <f>HYPERLINK("#TermosDwC!A26","associatedMedia")</f>
        <v>associatedMedia</v>
      </c>
      <c r="Z1" s="41" t="str">
        <f>HYPERLINK("#TermosDwC!A27","associatedSequences")</f>
        <v>associatedSequences</v>
      </c>
      <c r="AA1" s="41" t="str">
        <f>HYPERLINK("#TermosDwC!A28","occurrenceRemarks")</f>
        <v>occurrenceRemarks</v>
      </c>
      <c r="AB1" s="32" t="str">
        <f>HYPERLINK("#TermosDwC!A29","eventDate")</f>
        <v>eventDate</v>
      </c>
      <c r="AC1" s="42" t="str">
        <f>HYPERLINK("#TermosDwC!A30","eventTime")</f>
        <v>eventTime</v>
      </c>
      <c r="AD1" s="42" t="str">
        <f>HYPERLINK("#TermosDwC!A31","habitat")</f>
        <v>habitat</v>
      </c>
      <c r="AE1" s="42" t="str">
        <f>HYPERLINK("#TermosDwC!A32","samplingProtocol")</f>
        <v>samplingProtocol</v>
      </c>
      <c r="AF1" s="42" t="str">
        <f>HYPERLINK("#TermosDwC!A33","samplingEffort")</f>
        <v>samplingEffort</v>
      </c>
      <c r="AG1" s="42" t="str">
        <f>HYPERLINK("#TermosDwC!A34","eventRemarks")</f>
        <v>eventRemarks</v>
      </c>
      <c r="AH1" s="43" t="str">
        <f>HYPERLINK("#TermosDwC!A35","continent")</f>
        <v>continent</v>
      </c>
      <c r="AI1" s="43" t="str">
        <f>HYPERLINK("#TermosDwC!A36","country")</f>
        <v>country</v>
      </c>
      <c r="AJ1" s="43" t="str">
        <f>HYPERLINK("#TermosDwC!A37","countryCode")</f>
        <v>countryCode</v>
      </c>
      <c r="AK1" s="43" t="str">
        <f>HYPERLINK("#TermosDwC!A38","stateProvince")</f>
        <v>stateProvince</v>
      </c>
      <c r="AL1" s="43" t="str">
        <f>HYPERLINK("#TermosDwC!A39","county")</f>
        <v>county</v>
      </c>
      <c r="AM1" s="43" t="str">
        <f>HYPERLINK("#TermosDwC!A40","municipality")</f>
        <v>municipality</v>
      </c>
      <c r="AN1" s="43" t="str">
        <f>HYPERLINK("#TermosDwC!A41","island")</f>
        <v>island</v>
      </c>
      <c r="AO1" s="43" t="str">
        <f>HYPERLINK("#TermosDwC!A42","islandGroup")</f>
        <v>islandGroup</v>
      </c>
      <c r="AP1" s="43" t="str">
        <f>HYPERLINK("#TermosDwC!A43","waterBody")</f>
        <v>waterBody</v>
      </c>
      <c r="AQ1" s="43" t="str">
        <f>HYPERLINK("#TermosDwC!A44","locality")</f>
        <v>locality</v>
      </c>
      <c r="AR1" s="43" t="str">
        <f>HYPERLINK("#TermosDwC!A45","locationRemarks")</f>
        <v>locationRemarks</v>
      </c>
      <c r="AS1" s="43" t="str">
        <f>HYPERLINK("#TermosDwC!A46","minimumElevationInMeters")</f>
        <v>minimumElevationInMeters</v>
      </c>
      <c r="AT1" s="43" t="str">
        <f>HYPERLINK("#TermosDwC!A47","maximumElevationInMeters")</f>
        <v>maximumElevationInMeters</v>
      </c>
      <c r="AU1" s="43" t="str">
        <f>HYPERLINK("#TermosDwC!A48","minimumDepthInMeters ")</f>
        <v xml:space="preserve">minimumDepthInMeters </v>
      </c>
      <c r="AV1" s="43" t="str">
        <f>HYPERLINK("#TermosDwC!A49","maximumDepthInMeters")</f>
        <v>maximumDepthInMeters</v>
      </c>
      <c r="AW1" s="43" t="str">
        <f>HYPERLINK("#TermosDwC!A50","verbatimLatitude")</f>
        <v>verbatimLatitude</v>
      </c>
      <c r="AX1" s="43" t="str">
        <f>HYPERLINK("#TermosDwC!A51","verbatimLongitude")</f>
        <v>verbatimLongitude</v>
      </c>
      <c r="AY1" s="43" t="str">
        <f>HYPERLINK("#TermosDwC!A52","decimalLatitude")</f>
        <v>decimalLatitude</v>
      </c>
      <c r="AZ1" s="43" t="str">
        <f>HYPERLINK("#TermosDwC!A53","decimalLongitude")</f>
        <v>decimalLongitude</v>
      </c>
      <c r="BA1" s="43" t="str">
        <f>HYPERLINK("#TermosDwC!A54","coordinateUncertaintyInMeters")</f>
        <v>coordinateUncertaintyInMeters</v>
      </c>
      <c r="BB1" s="43" t="str">
        <f>HYPERLINK("#TermosDwC!A55","geodeticDatum")</f>
        <v>geodeticDatum</v>
      </c>
      <c r="BC1" s="43" t="str">
        <f>HYPERLINK("#TermosDwC!A56","georeferenceProtocol")</f>
        <v>georeferenceProtocol</v>
      </c>
      <c r="BD1" s="43" t="str">
        <f>HYPERLINK("#TermosDwC!A57","georeferencedBy")</f>
        <v>georeferencedBy</v>
      </c>
      <c r="BE1" s="43" t="str">
        <f>HYPERLINK("#TermosDwC!A58","georeferencedDate")</f>
        <v>georeferencedDate</v>
      </c>
      <c r="BF1" s="43" t="str">
        <f>HYPERLINK("#TermosDwC!A59","georeferenceRemarks")</f>
        <v>georeferenceRemarks</v>
      </c>
      <c r="BG1" s="44" t="str">
        <f>HYPERLINK("#TermosDwC!A60","kingdom")</f>
        <v>kingdom</v>
      </c>
      <c r="BH1" s="44" t="str">
        <f>HYPERLINK("#TermosDwC!A61","phylum")</f>
        <v>phylum</v>
      </c>
      <c r="BI1" s="44" t="str">
        <f>HYPERLINK("#TermosDwC!A62","class")</f>
        <v>class</v>
      </c>
      <c r="BJ1" s="44" t="str">
        <f>HYPERLINK("#TermosDwC!A63","order")</f>
        <v>order</v>
      </c>
      <c r="BK1" s="44" t="str">
        <f>HYPERLINK("#TermosDwC!A64","family")</f>
        <v>family</v>
      </c>
      <c r="BL1" s="44" t="str">
        <f>HYPERLINK("#TermosDwC!A65","genus")</f>
        <v>genus</v>
      </c>
      <c r="BM1" s="44" t="str">
        <f>HYPERLINK("#TermosDwC!A66","specificEpithet")</f>
        <v>specificEpithet</v>
      </c>
      <c r="BN1" s="44" t="str">
        <f>HYPERLINK("#TermosDwC!A67","infraspecificEpithet")</f>
        <v>infraspecificEpithet</v>
      </c>
      <c r="BO1" s="44" t="str">
        <f>HYPERLINK("#TermosDwC!A68","scientificName")</f>
        <v>scientificName</v>
      </c>
      <c r="BP1" s="44" t="str">
        <f>HYPERLINK("#TermosDwC!A69","scientificNameAuthorship ")</f>
        <v xml:space="preserve">scientificNameAuthorship </v>
      </c>
      <c r="BQ1" s="44" t="str">
        <f>HYPERLINK("#TermosDwC!A70","taxonRank")</f>
        <v>taxonRank</v>
      </c>
      <c r="BR1" s="44" t="str">
        <f>HYPERLINK("#TermosDwC!A71","vernacularName")</f>
        <v>vernacularName</v>
      </c>
      <c r="BS1" s="44" t="str">
        <f>HYPERLINK("#TermosDwC!A72","taxonRemarks")</f>
        <v>taxonRemarks</v>
      </c>
      <c r="BT1" s="45" t="str">
        <f>HYPERLINK("#TermosDwC!A73","identificationQualifier")</f>
        <v>identificationQualifier</v>
      </c>
      <c r="BU1" s="45" t="str">
        <f>HYPERLINK("#TermosDwC!A74","typeStatus")</f>
        <v>typeStatus</v>
      </c>
      <c r="BV1" s="45" t="str">
        <f>HYPERLINK("#TermosDwC!A75","identifiedBy")</f>
        <v>identifiedBy</v>
      </c>
      <c r="BW1" s="45" t="str">
        <f>HYPERLINK("#TermosDwC!A76","dateIdentified")</f>
        <v>dateIdentified</v>
      </c>
      <c r="BX1" s="45" t="str">
        <f>HYPERLINK("#TermosDwC!A77","identificationRemarks")</f>
        <v>identificationRemarks</v>
      </c>
    </row>
    <row r="2" spans="1:76" x14ac:dyDescent="0.25">
      <c r="A2" s="46" t="s">
        <v>173</v>
      </c>
      <c r="B2" s="35">
        <v>43872</v>
      </c>
      <c r="C2" s="57" t="s">
        <v>430</v>
      </c>
      <c r="D2" s="58" t="s">
        <v>175</v>
      </c>
      <c r="E2" s="54" t="s">
        <v>174</v>
      </c>
      <c r="F2" s="54" t="s">
        <v>431</v>
      </c>
      <c r="G2" s="57" t="s">
        <v>432</v>
      </c>
      <c r="H2" s="57" t="s">
        <v>433</v>
      </c>
      <c r="I2" s="59" t="s">
        <v>606</v>
      </c>
      <c r="J2" s="57" t="s">
        <v>432</v>
      </c>
      <c r="K2" s="34"/>
      <c r="L2" s="47" t="s">
        <v>434</v>
      </c>
      <c r="M2" s="49"/>
      <c r="N2" s="49"/>
      <c r="O2" s="49"/>
      <c r="P2" s="49" t="s">
        <v>178</v>
      </c>
      <c r="Q2" s="54"/>
      <c r="R2" s="54"/>
      <c r="S2" s="54"/>
      <c r="T2" s="54"/>
      <c r="U2" s="54"/>
      <c r="V2" s="54"/>
      <c r="W2" s="54"/>
      <c r="X2" s="54"/>
      <c r="Y2" s="54"/>
      <c r="Z2" s="54"/>
      <c r="AA2" s="54"/>
      <c r="AB2" s="52">
        <v>42871</v>
      </c>
      <c r="AC2" s="54"/>
      <c r="AD2" s="54" t="s">
        <v>176</v>
      </c>
      <c r="AE2" s="54" t="s">
        <v>422</v>
      </c>
      <c r="AF2" s="54" t="s">
        <v>429</v>
      </c>
      <c r="AG2" s="54"/>
      <c r="AH2" s="50" t="s">
        <v>158</v>
      </c>
      <c r="AI2" s="54" t="s">
        <v>159</v>
      </c>
      <c r="AJ2" s="50" t="s">
        <v>160</v>
      </c>
      <c r="AK2" s="54" t="s">
        <v>161</v>
      </c>
      <c r="AL2" s="54" t="s">
        <v>401</v>
      </c>
      <c r="AM2" s="54"/>
      <c r="AN2" s="54"/>
      <c r="AO2" s="54"/>
      <c r="AP2" s="53" t="s">
        <v>169</v>
      </c>
      <c r="AQ2" s="54" t="s">
        <v>409</v>
      </c>
      <c r="AR2" s="54" t="s">
        <v>317</v>
      </c>
      <c r="AS2" s="54"/>
      <c r="AT2" s="54"/>
      <c r="AU2" s="54"/>
      <c r="AV2" s="54"/>
      <c r="AW2" s="54"/>
      <c r="AX2" s="54"/>
      <c r="AY2" s="56">
        <v>20.29252</v>
      </c>
      <c r="AZ2" s="56">
        <v>43.260399999999997</v>
      </c>
      <c r="BA2" s="54"/>
      <c r="BB2" s="54" t="s">
        <v>172</v>
      </c>
      <c r="BC2" s="54"/>
      <c r="BD2" s="54"/>
      <c r="BE2" s="54"/>
      <c r="BF2" s="54" t="s">
        <v>419</v>
      </c>
      <c r="BG2" s="51" t="s">
        <v>177</v>
      </c>
      <c r="BH2" s="51" t="s">
        <v>363</v>
      </c>
      <c r="BI2" s="51" t="s">
        <v>361</v>
      </c>
      <c r="BJ2" s="51" t="s">
        <v>421</v>
      </c>
      <c r="BK2" s="51" t="s">
        <v>336</v>
      </c>
      <c r="BL2" s="51" t="s">
        <v>337</v>
      </c>
      <c r="BM2" s="51" t="s">
        <v>338</v>
      </c>
      <c r="BN2" s="51"/>
      <c r="BO2" s="51" t="s">
        <v>423</v>
      </c>
      <c r="BP2" s="54" t="s">
        <v>330</v>
      </c>
      <c r="BQ2" s="54" t="s">
        <v>364</v>
      </c>
      <c r="BR2" s="54"/>
      <c r="BS2" s="54"/>
      <c r="BT2" s="54"/>
      <c r="BU2" s="54"/>
      <c r="BV2" s="54"/>
      <c r="BW2" s="54"/>
      <c r="BX2" s="54"/>
    </row>
    <row r="3" spans="1:76" x14ac:dyDescent="0.25">
      <c r="A3" s="46" t="s">
        <v>173</v>
      </c>
      <c r="B3" s="35">
        <v>43872</v>
      </c>
      <c r="C3" s="57" t="s">
        <v>430</v>
      </c>
      <c r="D3" s="58" t="s">
        <v>175</v>
      </c>
      <c r="E3" s="54" t="s">
        <v>174</v>
      </c>
      <c r="F3" s="54" t="s">
        <v>431</v>
      </c>
      <c r="G3" s="57" t="s">
        <v>432</v>
      </c>
      <c r="H3" s="57" t="s">
        <v>433</v>
      </c>
      <c r="I3" s="59" t="s">
        <v>606</v>
      </c>
      <c r="J3" s="57" t="s">
        <v>432</v>
      </c>
      <c r="K3" s="34"/>
      <c r="L3" s="47" t="s">
        <v>435</v>
      </c>
      <c r="M3" s="49"/>
      <c r="N3" s="49"/>
      <c r="O3" s="49"/>
      <c r="P3" s="49" t="s">
        <v>179</v>
      </c>
      <c r="Q3" s="54"/>
      <c r="R3" s="54"/>
      <c r="S3" s="54"/>
      <c r="T3" s="54"/>
      <c r="U3" s="54"/>
      <c r="V3" s="54"/>
      <c r="W3" s="54"/>
      <c r="X3" s="54"/>
      <c r="Y3" s="54"/>
      <c r="Z3" s="54"/>
      <c r="AA3" s="54"/>
      <c r="AB3" s="35">
        <v>42860</v>
      </c>
      <c r="AC3" s="54"/>
      <c r="AD3" s="49" t="s">
        <v>176</v>
      </c>
      <c r="AE3" s="54" t="s">
        <v>422</v>
      </c>
      <c r="AF3" s="54" t="s">
        <v>429</v>
      </c>
      <c r="AG3" s="54"/>
      <c r="AH3" s="50" t="s">
        <v>158</v>
      </c>
      <c r="AI3" s="54" t="s">
        <v>159</v>
      </c>
      <c r="AJ3" s="50" t="s">
        <v>160</v>
      </c>
      <c r="AK3" s="54" t="s">
        <v>161</v>
      </c>
      <c r="AL3" s="49" t="s">
        <v>162</v>
      </c>
      <c r="AM3" s="54"/>
      <c r="AN3" s="54"/>
      <c r="AO3" s="54"/>
      <c r="AP3" s="53" t="s">
        <v>169</v>
      </c>
      <c r="AQ3" s="54" t="s">
        <v>316</v>
      </c>
      <c r="AR3" s="54" t="s">
        <v>317</v>
      </c>
      <c r="AS3" s="54"/>
      <c r="AT3" s="54"/>
      <c r="AU3" s="54"/>
      <c r="AV3" s="54"/>
      <c r="AW3" s="54"/>
      <c r="AX3" s="54"/>
      <c r="AY3" s="56">
        <v>18.932040000000001</v>
      </c>
      <c r="AZ3" s="56">
        <v>42.028149999999997</v>
      </c>
      <c r="BA3" s="54"/>
      <c r="BB3" s="54" t="s">
        <v>172</v>
      </c>
      <c r="BC3" s="54"/>
      <c r="BD3" s="54"/>
      <c r="BE3" s="54"/>
      <c r="BF3" s="54" t="s">
        <v>319</v>
      </c>
      <c r="BG3" s="51" t="s">
        <v>177</v>
      </c>
      <c r="BH3" s="55" t="s">
        <v>363</v>
      </c>
      <c r="BI3" s="55" t="s">
        <v>362</v>
      </c>
      <c r="BJ3" s="55" t="s">
        <v>421</v>
      </c>
      <c r="BK3" s="55" t="s">
        <v>334</v>
      </c>
      <c r="BL3" s="55" t="s">
        <v>335</v>
      </c>
      <c r="BM3" s="55"/>
      <c r="BN3" s="51"/>
      <c r="BO3" s="55" t="s">
        <v>335</v>
      </c>
      <c r="BP3" s="49"/>
      <c r="BQ3" s="54" t="s">
        <v>365</v>
      </c>
      <c r="BR3" s="54"/>
      <c r="BS3" s="54"/>
      <c r="BT3" s="54"/>
      <c r="BU3" s="54"/>
      <c r="BV3" s="54"/>
      <c r="BW3" s="54"/>
      <c r="BX3" s="54"/>
    </row>
    <row r="4" spans="1:76" x14ac:dyDescent="0.25">
      <c r="A4" s="46" t="s">
        <v>173</v>
      </c>
      <c r="B4" s="35">
        <v>43872</v>
      </c>
      <c r="C4" s="57" t="s">
        <v>430</v>
      </c>
      <c r="D4" s="58" t="s">
        <v>175</v>
      </c>
      <c r="E4" s="54" t="s">
        <v>174</v>
      </c>
      <c r="F4" s="54" t="s">
        <v>431</v>
      </c>
      <c r="G4" s="57" t="s">
        <v>432</v>
      </c>
      <c r="H4" s="57" t="s">
        <v>433</v>
      </c>
      <c r="I4" s="59" t="s">
        <v>606</v>
      </c>
      <c r="J4" s="57" t="s">
        <v>432</v>
      </c>
      <c r="K4" s="34"/>
      <c r="L4" s="47" t="s">
        <v>436</v>
      </c>
      <c r="M4" s="49"/>
      <c r="N4" s="49"/>
      <c r="O4" s="49"/>
      <c r="P4" s="49" t="s">
        <v>180</v>
      </c>
      <c r="Q4" s="54"/>
      <c r="R4" s="54"/>
      <c r="S4" s="54"/>
      <c r="T4" s="54"/>
      <c r="U4" s="54"/>
      <c r="V4" s="54"/>
      <c r="W4" s="54"/>
      <c r="X4" s="54"/>
      <c r="Y4" s="54"/>
      <c r="Z4" s="54"/>
      <c r="AA4" s="54"/>
      <c r="AB4" s="35">
        <v>42860</v>
      </c>
      <c r="AC4" s="54"/>
      <c r="AD4" s="49" t="s">
        <v>176</v>
      </c>
      <c r="AE4" s="54" t="s">
        <v>422</v>
      </c>
      <c r="AF4" s="54" t="s">
        <v>429</v>
      </c>
      <c r="AG4" s="54"/>
      <c r="AH4" s="50" t="s">
        <v>158</v>
      </c>
      <c r="AI4" s="54" t="s">
        <v>159</v>
      </c>
      <c r="AJ4" s="50" t="s">
        <v>160</v>
      </c>
      <c r="AK4" s="54" t="s">
        <v>161</v>
      </c>
      <c r="AL4" s="49" t="s">
        <v>162</v>
      </c>
      <c r="AM4" s="54"/>
      <c r="AN4" s="54"/>
      <c r="AO4" s="54"/>
      <c r="AP4" s="53" t="s">
        <v>169</v>
      </c>
      <c r="AQ4" s="54" t="s">
        <v>316</v>
      </c>
      <c r="AR4" s="54" t="s">
        <v>317</v>
      </c>
      <c r="AS4" s="54"/>
      <c r="AT4" s="54"/>
      <c r="AU4" s="54"/>
      <c r="AV4" s="54"/>
      <c r="AW4" s="54"/>
      <c r="AX4" s="54"/>
      <c r="AY4" s="56">
        <v>18.932040000000001</v>
      </c>
      <c r="AZ4" s="56">
        <v>42.028149999999997</v>
      </c>
      <c r="BA4" s="54"/>
      <c r="BB4" s="54" t="s">
        <v>172</v>
      </c>
      <c r="BC4" s="54"/>
      <c r="BD4" s="54"/>
      <c r="BE4" s="54"/>
      <c r="BF4" s="54" t="s">
        <v>319</v>
      </c>
      <c r="BG4" s="51" t="s">
        <v>177</v>
      </c>
      <c r="BH4" s="55" t="s">
        <v>363</v>
      </c>
      <c r="BI4" s="55" t="s">
        <v>361</v>
      </c>
      <c r="BJ4" s="51" t="s">
        <v>421</v>
      </c>
      <c r="BK4" s="55" t="s">
        <v>336</v>
      </c>
      <c r="BL4" s="55" t="s">
        <v>337</v>
      </c>
      <c r="BM4" s="55" t="s">
        <v>338</v>
      </c>
      <c r="BN4" s="51"/>
      <c r="BO4" s="55" t="s">
        <v>423</v>
      </c>
      <c r="BP4" s="49" t="s">
        <v>330</v>
      </c>
      <c r="BQ4" s="54" t="s">
        <v>364</v>
      </c>
      <c r="BR4" s="54"/>
      <c r="BS4" s="54"/>
      <c r="BT4" s="54"/>
      <c r="BU4" s="54"/>
      <c r="BV4" s="54"/>
      <c r="BW4" s="54"/>
      <c r="BX4" s="54"/>
    </row>
    <row r="5" spans="1:76" x14ac:dyDescent="0.25">
      <c r="A5" s="46" t="s">
        <v>173</v>
      </c>
      <c r="B5" s="35">
        <v>43872</v>
      </c>
      <c r="C5" s="57" t="s">
        <v>430</v>
      </c>
      <c r="D5" s="58" t="s">
        <v>175</v>
      </c>
      <c r="E5" s="54" t="s">
        <v>174</v>
      </c>
      <c r="F5" s="54" t="s">
        <v>431</v>
      </c>
      <c r="G5" s="57" t="s">
        <v>432</v>
      </c>
      <c r="H5" s="57" t="s">
        <v>433</v>
      </c>
      <c r="I5" s="59" t="s">
        <v>606</v>
      </c>
      <c r="J5" s="57" t="s">
        <v>432</v>
      </c>
      <c r="K5" s="34"/>
      <c r="L5" s="47" t="s">
        <v>437</v>
      </c>
      <c r="M5" s="49"/>
      <c r="N5" s="49"/>
      <c r="O5" s="49"/>
      <c r="P5" s="49" t="s">
        <v>181</v>
      </c>
      <c r="Q5" s="54"/>
      <c r="R5" s="54"/>
      <c r="S5" s="54"/>
      <c r="T5" s="54"/>
      <c r="U5" s="54"/>
      <c r="V5" s="54"/>
      <c r="W5" s="54"/>
      <c r="X5" s="54"/>
      <c r="Y5" s="54"/>
      <c r="Z5" s="54"/>
      <c r="AA5" s="54"/>
      <c r="AB5" s="35">
        <v>42860</v>
      </c>
      <c r="AC5" s="54"/>
      <c r="AD5" s="49" t="s">
        <v>176</v>
      </c>
      <c r="AE5" s="54" t="s">
        <v>422</v>
      </c>
      <c r="AF5" s="54" t="s">
        <v>429</v>
      </c>
      <c r="AG5" s="54"/>
      <c r="AH5" s="50" t="s">
        <v>158</v>
      </c>
      <c r="AI5" s="54" t="s">
        <v>159</v>
      </c>
      <c r="AJ5" s="50" t="s">
        <v>160</v>
      </c>
      <c r="AK5" s="54" t="s">
        <v>161</v>
      </c>
      <c r="AL5" s="49" t="s">
        <v>162</v>
      </c>
      <c r="AM5" s="54"/>
      <c r="AN5" s="54"/>
      <c r="AO5" s="54"/>
      <c r="AP5" s="53" t="s">
        <v>169</v>
      </c>
      <c r="AQ5" s="54" t="s">
        <v>316</v>
      </c>
      <c r="AR5" s="54" t="s">
        <v>317</v>
      </c>
      <c r="AS5" s="54"/>
      <c r="AT5" s="54"/>
      <c r="AU5" s="54"/>
      <c r="AV5" s="54"/>
      <c r="AW5" s="54"/>
      <c r="AX5" s="54"/>
      <c r="AY5" s="56">
        <v>18.932040000000001</v>
      </c>
      <c r="AZ5" s="56">
        <v>42.028149999999997</v>
      </c>
      <c r="BA5" s="54"/>
      <c r="BB5" s="54" t="s">
        <v>172</v>
      </c>
      <c r="BC5" s="54"/>
      <c r="BD5" s="54"/>
      <c r="BE5" s="54"/>
      <c r="BF5" s="54" t="s">
        <v>319</v>
      </c>
      <c r="BG5" s="51" t="s">
        <v>177</v>
      </c>
      <c r="BH5" s="55" t="s">
        <v>363</v>
      </c>
      <c r="BI5" s="55" t="s">
        <v>362</v>
      </c>
      <c r="BJ5" s="55" t="s">
        <v>421</v>
      </c>
      <c r="BK5" s="55" t="s">
        <v>339</v>
      </c>
      <c r="BL5" s="55" t="s">
        <v>340</v>
      </c>
      <c r="BM5" s="55"/>
      <c r="BN5" s="51"/>
      <c r="BO5" s="55" t="s">
        <v>340</v>
      </c>
      <c r="BP5" s="49"/>
      <c r="BQ5" s="54" t="s">
        <v>365</v>
      </c>
      <c r="BR5" s="54"/>
      <c r="BS5" s="54"/>
      <c r="BT5" s="54"/>
      <c r="BU5" s="54"/>
      <c r="BV5" s="54"/>
      <c r="BW5" s="54"/>
      <c r="BX5" s="54"/>
    </row>
    <row r="6" spans="1:76" x14ac:dyDescent="0.25">
      <c r="A6" s="46" t="s">
        <v>173</v>
      </c>
      <c r="B6" s="35">
        <v>43872</v>
      </c>
      <c r="C6" s="57" t="s">
        <v>430</v>
      </c>
      <c r="D6" s="58" t="s">
        <v>175</v>
      </c>
      <c r="E6" s="54" t="s">
        <v>174</v>
      </c>
      <c r="F6" s="54" t="s">
        <v>431</v>
      </c>
      <c r="G6" s="57" t="s">
        <v>432</v>
      </c>
      <c r="H6" s="57" t="s">
        <v>433</v>
      </c>
      <c r="I6" s="59" t="s">
        <v>606</v>
      </c>
      <c r="J6" s="57" t="s">
        <v>432</v>
      </c>
      <c r="K6" s="34"/>
      <c r="L6" s="47" t="s">
        <v>438</v>
      </c>
      <c r="M6" s="49"/>
      <c r="N6" s="49"/>
      <c r="O6" s="49"/>
      <c r="P6" s="49" t="s">
        <v>182</v>
      </c>
      <c r="Q6" s="54"/>
      <c r="R6" s="54"/>
      <c r="S6" s="54"/>
      <c r="T6" s="54"/>
      <c r="U6" s="54"/>
      <c r="V6" s="54"/>
      <c r="W6" s="54"/>
      <c r="X6" s="54"/>
      <c r="Y6" s="54"/>
      <c r="Z6" s="54"/>
      <c r="AA6" s="54"/>
      <c r="AB6" s="35">
        <v>42863</v>
      </c>
      <c r="AC6" s="54"/>
      <c r="AD6" s="49" t="s">
        <v>176</v>
      </c>
      <c r="AE6" s="54" t="s">
        <v>422</v>
      </c>
      <c r="AF6" s="54" t="s">
        <v>429</v>
      </c>
      <c r="AG6" s="54"/>
      <c r="AH6" s="50" t="s">
        <v>158</v>
      </c>
      <c r="AI6" s="54" t="s">
        <v>159</v>
      </c>
      <c r="AJ6" s="50" t="s">
        <v>160</v>
      </c>
      <c r="AK6" s="54" t="s">
        <v>161</v>
      </c>
      <c r="AL6" s="49" t="s">
        <v>402</v>
      </c>
      <c r="AM6" s="54"/>
      <c r="AN6" s="54"/>
      <c r="AO6" s="54"/>
      <c r="AP6" s="53" t="s">
        <v>169</v>
      </c>
      <c r="AQ6" s="54" t="s">
        <v>410</v>
      </c>
      <c r="AR6" s="54" t="s">
        <v>318</v>
      </c>
      <c r="AS6" s="54"/>
      <c r="AT6" s="54"/>
      <c r="AU6" s="54"/>
      <c r="AV6" s="54"/>
      <c r="AW6" s="54"/>
      <c r="AX6" s="54"/>
      <c r="AY6" s="56">
        <v>20.136839999999999</v>
      </c>
      <c r="AZ6" s="56">
        <v>42.651499999999999</v>
      </c>
      <c r="BA6" s="54"/>
      <c r="BB6" s="54" t="s">
        <v>172</v>
      </c>
      <c r="BC6" s="54"/>
      <c r="BD6" s="54"/>
      <c r="BE6" s="54"/>
      <c r="BF6" s="54" t="s">
        <v>411</v>
      </c>
      <c r="BG6" s="51" t="s">
        <v>177</v>
      </c>
      <c r="BH6" s="55" t="s">
        <v>363</v>
      </c>
      <c r="BI6" s="55" t="s">
        <v>362</v>
      </c>
      <c r="BJ6" s="55" t="s">
        <v>421</v>
      </c>
      <c r="BK6" s="55" t="s">
        <v>341</v>
      </c>
      <c r="BL6" s="55" t="s">
        <v>342</v>
      </c>
      <c r="BM6" s="55"/>
      <c r="BN6" s="51"/>
      <c r="BO6" s="55" t="s">
        <v>342</v>
      </c>
      <c r="BP6" s="49"/>
      <c r="BQ6" s="54" t="s">
        <v>365</v>
      </c>
      <c r="BR6" s="54"/>
      <c r="BS6" s="54"/>
      <c r="BT6" s="54"/>
      <c r="BU6" s="54"/>
      <c r="BV6" s="54"/>
      <c r="BW6" s="54"/>
      <c r="BX6" s="54"/>
    </row>
    <row r="7" spans="1:76" x14ac:dyDescent="0.25">
      <c r="A7" s="46" t="s">
        <v>173</v>
      </c>
      <c r="B7" s="35">
        <v>43872</v>
      </c>
      <c r="C7" s="57" t="s">
        <v>430</v>
      </c>
      <c r="D7" s="58" t="s">
        <v>175</v>
      </c>
      <c r="E7" s="54" t="s">
        <v>174</v>
      </c>
      <c r="F7" s="54" t="s">
        <v>431</v>
      </c>
      <c r="G7" s="57" t="s">
        <v>432</v>
      </c>
      <c r="H7" s="57" t="s">
        <v>433</v>
      </c>
      <c r="I7" s="59" t="s">
        <v>606</v>
      </c>
      <c r="J7" s="57" t="s">
        <v>432</v>
      </c>
      <c r="K7" s="34"/>
      <c r="L7" s="47" t="s">
        <v>439</v>
      </c>
      <c r="M7" s="49"/>
      <c r="N7" s="49"/>
      <c r="O7" s="49"/>
      <c r="P7" s="49" t="s">
        <v>183</v>
      </c>
      <c r="Q7" s="54"/>
      <c r="R7" s="54"/>
      <c r="S7" s="54"/>
      <c r="T7" s="54"/>
      <c r="U7" s="54"/>
      <c r="V7" s="54"/>
      <c r="W7" s="54"/>
      <c r="X7" s="54"/>
      <c r="Y7" s="54"/>
      <c r="Z7" s="54"/>
      <c r="AA7" s="54"/>
      <c r="AB7" s="35">
        <v>42865</v>
      </c>
      <c r="AC7" s="54"/>
      <c r="AD7" s="49" t="s">
        <v>176</v>
      </c>
      <c r="AE7" s="54" t="s">
        <v>422</v>
      </c>
      <c r="AF7" s="54" t="s">
        <v>429</v>
      </c>
      <c r="AG7" s="54"/>
      <c r="AH7" s="50" t="s">
        <v>158</v>
      </c>
      <c r="AI7" s="54" t="s">
        <v>159</v>
      </c>
      <c r="AJ7" s="50" t="s">
        <v>160</v>
      </c>
      <c r="AK7" s="54" t="s">
        <v>161</v>
      </c>
      <c r="AL7" s="49" t="s">
        <v>315</v>
      </c>
      <c r="AM7" s="54"/>
      <c r="AN7" s="54"/>
      <c r="AO7" s="54"/>
      <c r="AP7" s="53" t="s">
        <v>169</v>
      </c>
      <c r="AQ7" s="54" t="s">
        <v>170</v>
      </c>
      <c r="AR7" s="54" t="s">
        <v>318</v>
      </c>
      <c r="AS7" s="54"/>
      <c r="AT7" s="54"/>
      <c r="AU7" s="54"/>
      <c r="AV7" s="54"/>
      <c r="AW7" s="54"/>
      <c r="AX7" s="54"/>
      <c r="AY7" s="56">
        <v>19.552119999999999</v>
      </c>
      <c r="AZ7" s="56">
        <v>40.375430000000001</v>
      </c>
      <c r="BA7" s="54"/>
      <c r="BB7" s="54" t="s">
        <v>172</v>
      </c>
      <c r="BC7" s="54"/>
      <c r="BD7" s="54"/>
      <c r="BE7" s="54"/>
      <c r="BF7" s="54" t="s">
        <v>328</v>
      </c>
      <c r="BG7" s="51" t="s">
        <v>177</v>
      </c>
      <c r="BH7" s="55" t="s">
        <v>363</v>
      </c>
      <c r="BI7" s="55" t="s">
        <v>362</v>
      </c>
      <c r="BJ7" s="55" t="s">
        <v>421</v>
      </c>
      <c r="BK7" s="55" t="s">
        <v>334</v>
      </c>
      <c r="BL7" s="55" t="s">
        <v>335</v>
      </c>
      <c r="BM7" s="55"/>
      <c r="BN7" s="51"/>
      <c r="BO7" s="55" t="s">
        <v>335</v>
      </c>
      <c r="BP7" s="49"/>
      <c r="BQ7" s="54" t="s">
        <v>365</v>
      </c>
      <c r="BR7" s="54"/>
      <c r="BS7" s="54"/>
      <c r="BT7" s="54"/>
      <c r="BU7" s="54"/>
      <c r="BV7" s="54"/>
      <c r="BW7" s="54"/>
      <c r="BX7" s="54"/>
    </row>
    <row r="8" spans="1:76" x14ac:dyDescent="0.25">
      <c r="A8" s="46" t="s">
        <v>173</v>
      </c>
      <c r="B8" s="35">
        <v>43872</v>
      </c>
      <c r="C8" s="57" t="s">
        <v>430</v>
      </c>
      <c r="D8" s="58" t="s">
        <v>175</v>
      </c>
      <c r="E8" s="54" t="s">
        <v>174</v>
      </c>
      <c r="F8" s="54" t="s">
        <v>431</v>
      </c>
      <c r="G8" s="57" t="s">
        <v>432</v>
      </c>
      <c r="H8" s="57" t="s">
        <v>433</v>
      </c>
      <c r="I8" s="59" t="s">
        <v>606</v>
      </c>
      <c r="J8" s="57" t="s">
        <v>432</v>
      </c>
      <c r="K8" s="34"/>
      <c r="L8" s="47" t="s">
        <v>440</v>
      </c>
      <c r="M8" s="49"/>
      <c r="N8" s="49"/>
      <c r="O8" s="49"/>
      <c r="P8" s="49" t="s">
        <v>184</v>
      </c>
      <c r="Q8" s="54"/>
      <c r="R8" s="54"/>
      <c r="S8" s="54"/>
      <c r="T8" s="54"/>
      <c r="U8" s="54"/>
      <c r="V8" s="54"/>
      <c r="W8" s="54"/>
      <c r="X8" s="54"/>
      <c r="Y8" s="54"/>
      <c r="Z8" s="54"/>
      <c r="AA8" s="54"/>
      <c r="AB8" s="35">
        <v>42865</v>
      </c>
      <c r="AC8" s="54"/>
      <c r="AD8" s="49" t="s">
        <v>176</v>
      </c>
      <c r="AE8" s="54" t="s">
        <v>422</v>
      </c>
      <c r="AF8" s="54" t="s">
        <v>429</v>
      </c>
      <c r="AG8" s="54"/>
      <c r="AH8" s="50" t="s">
        <v>158</v>
      </c>
      <c r="AI8" s="54" t="s">
        <v>159</v>
      </c>
      <c r="AJ8" s="50" t="s">
        <v>160</v>
      </c>
      <c r="AK8" s="54" t="s">
        <v>161</v>
      </c>
      <c r="AL8" s="49" t="s">
        <v>315</v>
      </c>
      <c r="AM8" s="54"/>
      <c r="AN8" s="54"/>
      <c r="AO8" s="54"/>
      <c r="AP8" s="53" t="s">
        <v>169</v>
      </c>
      <c r="AQ8" s="54" t="s">
        <v>170</v>
      </c>
      <c r="AR8" s="54" t="s">
        <v>318</v>
      </c>
      <c r="AS8" s="54"/>
      <c r="AT8" s="54"/>
      <c r="AU8" s="54"/>
      <c r="AV8" s="54"/>
      <c r="AW8" s="54"/>
      <c r="AX8" s="54"/>
      <c r="AY8" s="56">
        <v>19.552119999999999</v>
      </c>
      <c r="AZ8" s="56">
        <v>40.375430000000001</v>
      </c>
      <c r="BA8" s="54"/>
      <c r="BB8" s="54" t="s">
        <v>172</v>
      </c>
      <c r="BC8" s="54"/>
      <c r="BD8" s="54"/>
      <c r="BE8" s="54"/>
      <c r="BF8" s="54" t="s">
        <v>328</v>
      </c>
      <c r="BG8" s="51" t="s">
        <v>177</v>
      </c>
      <c r="BH8" s="55" t="s">
        <v>363</v>
      </c>
      <c r="BI8" s="55" t="s">
        <v>362</v>
      </c>
      <c r="BJ8" s="55" t="s">
        <v>421</v>
      </c>
      <c r="BK8" s="55" t="s">
        <v>343</v>
      </c>
      <c r="BL8" s="55" t="s">
        <v>344</v>
      </c>
      <c r="BM8" s="55" t="s">
        <v>345</v>
      </c>
      <c r="BN8" s="51"/>
      <c r="BO8" s="55" t="s">
        <v>424</v>
      </c>
      <c r="BP8" s="49" t="s">
        <v>331</v>
      </c>
      <c r="BQ8" s="54" t="s">
        <v>364</v>
      </c>
      <c r="BR8" s="54"/>
      <c r="BS8" s="54"/>
      <c r="BT8" s="54"/>
      <c r="BU8" s="54"/>
      <c r="BV8" s="54"/>
      <c r="BW8" s="54"/>
      <c r="BX8" s="54"/>
    </row>
    <row r="9" spans="1:76" x14ac:dyDescent="0.25">
      <c r="A9" s="46" t="s">
        <v>173</v>
      </c>
      <c r="B9" s="35">
        <v>43872</v>
      </c>
      <c r="C9" s="57" t="s">
        <v>430</v>
      </c>
      <c r="D9" s="58" t="s">
        <v>175</v>
      </c>
      <c r="E9" s="54" t="s">
        <v>174</v>
      </c>
      <c r="F9" s="54" t="s">
        <v>431</v>
      </c>
      <c r="G9" s="57" t="s">
        <v>432</v>
      </c>
      <c r="H9" s="57" t="s">
        <v>433</v>
      </c>
      <c r="I9" s="59" t="s">
        <v>606</v>
      </c>
      <c r="J9" s="57" t="s">
        <v>432</v>
      </c>
      <c r="K9" s="34"/>
      <c r="L9" s="47" t="s">
        <v>441</v>
      </c>
      <c r="M9" s="49"/>
      <c r="N9" s="49"/>
      <c r="O9" s="49"/>
      <c r="P9" s="49" t="s">
        <v>185</v>
      </c>
      <c r="Q9" s="54"/>
      <c r="R9" s="54"/>
      <c r="S9" s="54"/>
      <c r="T9" s="54"/>
      <c r="U9" s="54"/>
      <c r="V9" s="54"/>
      <c r="W9" s="54"/>
      <c r="X9" s="54"/>
      <c r="Y9" s="54"/>
      <c r="Z9" s="54"/>
      <c r="AA9" s="54"/>
      <c r="AB9" s="35">
        <v>42865</v>
      </c>
      <c r="AC9" s="54"/>
      <c r="AD9" s="49" t="s">
        <v>176</v>
      </c>
      <c r="AE9" s="54" t="s">
        <v>422</v>
      </c>
      <c r="AF9" s="54" t="s">
        <v>429</v>
      </c>
      <c r="AG9" s="54"/>
      <c r="AH9" s="50" t="s">
        <v>158</v>
      </c>
      <c r="AI9" s="54" t="s">
        <v>159</v>
      </c>
      <c r="AJ9" s="50" t="s">
        <v>160</v>
      </c>
      <c r="AK9" s="54" t="s">
        <v>161</v>
      </c>
      <c r="AL9" s="49" t="s">
        <v>315</v>
      </c>
      <c r="AM9" s="54"/>
      <c r="AN9" s="54"/>
      <c r="AO9" s="54"/>
      <c r="AP9" s="53" t="s">
        <v>169</v>
      </c>
      <c r="AQ9" s="54" t="s">
        <v>170</v>
      </c>
      <c r="AR9" s="54" t="s">
        <v>318</v>
      </c>
      <c r="AS9" s="54"/>
      <c r="AT9" s="54"/>
      <c r="AU9" s="54"/>
      <c r="AV9" s="54"/>
      <c r="AW9" s="54"/>
      <c r="AX9" s="54"/>
      <c r="AY9" s="56">
        <v>19.552119999999999</v>
      </c>
      <c r="AZ9" s="56">
        <v>40.375430000000001</v>
      </c>
      <c r="BA9" s="54"/>
      <c r="BB9" s="54" t="s">
        <v>172</v>
      </c>
      <c r="BC9" s="54"/>
      <c r="BD9" s="54"/>
      <c r="BE9" s="54"/>
      <c r="BF9" s="54" t="s">
        <v>328</v>
      </c>
      <c r="BG9" s="51" t="s">
        <v>177</v>
      </c>
      <c r="BH9" s="55" t="s">
        <v>363</v>
      </c>
      <c r="BI9" s="55" t="s">
        <v>362</v>
      </c>
      <c r="BJ9" s="55" t="s">
        <v>421</v>
      </c>
      <c r="BK9" s="55" t="s">
        <v>339</v>
      </c>
      <c r="BL9" s="55" t="s">
        <v>340</v>
      </c>
      <c r="BM9" s="55"/>
      <c r="BN9" s="51"/>
      <c r="BO9" s="55" t="s">
        <v>340</v>
      </c>
      <c r="BP9" s="49"/>
      <c r="BQ9" s="54" t="s">
        <v>365</v>
      </c>
      <c r="BR9" s="54"/>
      <c r="BS9" s="54"/>
      <c r="BT9" s="54"/>
      <c r="BU9" s="54"/>
      <c r="BV9" s="54"/>
      <c r="BW9" s="54"/>
      <c r="BX9" s="54"/>
    </row>
    <row r="10" spans="1:76" x14ac:dyDescent="0.25">
      <c r="A10" s="46" t="s">
        <v>173</v>
      </c>
      <c r="B10" s="35">
        <v>43872</v>
      </c>
      <c r="C10" s="57" t="s">
        <v>430</v>
      </c>
      <c r="D10" s="58" t="s">
        <v>175</v>
      </c>
      <c r="E10" s="54" t="s">
        <v>174</v>
      </c>
      <c r="F10" s="54" t="s">
        <v>431</v>
      </c>
      <c r="G10" s="57" t="s">
        <v>432</v>
      </c>
      <c r="H10" s="57" t="s">
        <v>433</v>
      </c>
      <c r="I10" s="59" t="s">
        <v>606</v>
      </c>
      <c r="J10" s="57" t="s">
        <v>432</v>
      </c>
      <c r="K10" s="34"/>
      <c r="L10" s="47" t="s">
        <v>442</v>
      </c>
      <c r="M10" s="49"/>
      <c r="N10" s="49"/>
      <c r="O10" s="49"/>
      <c r="P10" s="49" t="s">
        <v>186</v>
      </c>
      <c r="Q10" s="54"/>
      <c r="R10" s="54"/>
      <c r="S10" s="54"/>
      <c r="T10" s="54"/>
      <c r="U10" s="54"/>
      <c r="V10" s="54"/>
      <c r="W10" s="54"/>
      <c r="X10" s="54"/>
      <c r="Y10" s="54"/>
      <c r="Z10" s="54"/>
      <c r="AA10" s="54"/>
      <c r="AB10" s="35">
        <v>42891</v>
      </c>
      <c r="AC10" s="54"/>
      <c r="AD10" s="49" t="s">
        <v>176</v>
      </c>
      <c r="AE10" s="54" t="s">
        <v>422</v>
      </c>
      <c r="AF10" s="54" t="s">
        <v>429</v>
      </c>
      <c r="AG10" s="54"/>
      <c r="AH10" s="50" t="s">
        <v>158</v>
      </c>
      <c r="AI10" s="54" t="s">
        <v>159</v>
      </c>
      <c r="AJ10" s="50" t="s">
        <v>160</v>
      </c>
      <c r="AK10" s="54" t="s">
        <v>161</v>
      </c>
      <c r="AL10" s="49" t="s">
        <v>403</v>
      </c>
      <c r="AM10" s="54"/>
      <c r="AN10" s="54"/>
      <c r="AO10" s="54"/>
      <c r="AP10" s="53" t="s">
        <v>169</v>
      </c>
      <c r="AQ10" s="54" t="s">
        <v>409</v>
      </c>
      <c r="AR10" s="54" t="s">
        <v>317</v>
      </c>
      <c r="AS10" s="54"/>
      <c r="AT10" s="54"/>
      <c r="AU10" s="54"/>
      <c r="AV10" s="54"/>
      <c r="AW10" s="54"/>
      <c r="AX10" s="54"/>
      <c r="AY10" s="56">
        <v>20.258240000000001</v>
      </c>
      <c r="AZ10" s="56">
        <v>42.896479999999997</v>
      </c>
      <c r="BA10" s="54"/>
      <c r="BB10" s="54" t="s">
        <v>172</v>
      </c>
      <c r="BC10" s="54"/>
      <c r="BD10" s="54"/>
      <c r="BE10" s="54"/>
      <c r="BF10" s="54" t="s">
        <v>412</v>
      </c>
      <c r="BG10" s="51" t="s">
        <v>177</v>
      </c>
      <c r="BH10" s="55" t="s">
        <v>363</v>
      </c>
      <c r="BI10" s="55" t="s">
        <v>361</v>
      </c>
      <c r="BJ10" s="51" t="s">
        <v>421</v>
      </c>
      <c r="BK10" s="55" t="s">
        <v>336</v>
      </c>
      <c r="BL10" s="55" t="s">
        <v>337</v>
      </c>
      <c r="BM10" s="55" t="s">
        <v>338</v>
      </c>
      <c r="BN10" s="51"/>
      <c r="BO10" s="55" t="s">
        <v>423</v>
      </c>
      <c r="BP10" s="49" t="s">
        <v>330</v>
      </c>
      <c r="BQ10" s="54" t="s">
        <v>364</v>
      </c>
      <c r="BR10" s="54"/>
      <c r="BS10" s="54"/>
      <c r="BT10" s="54"/>
      <c r="BU10" s="54"/>
      <c r="BV10" s="54"/>
      <c r="BW10" s="54"/>
      <c r="BX10" s="54"/>
    </row>
    <row r="11" spans="1:76" x14ac:dyDescent="0.25">
      <c r="A11" s="46" t="s">
        <v>173</v>
      </c>
      <c r="B11" s="35">
        <v>43872</v>
      </c>
      <c r="C11" s="57" t="s">
        <v>430</v>
      </c>
      <c r="D11" s="58" t="s">
        <v>175</v>
      </c>
      <c r="E11" s="54" t="s">
        <v>174</v>
      </c>
      <c r="F11" s="54" t="s">
        <v>431</v>
      </c>
      <c r="G11" s="57" t="s">
        <v>432</v>
      </c>
      <c r="H11" s="57" t="s">
        <v>433</v>
      </c>
      <c r="I11" s="59" t="s">
        <v>606</v>
      </c>
      <c r="J11" s="57" t="s">
        <v>432</v>
      </c>
      <c r="K11" s="34"/>
      <c r="L11" s="47" t="s">
        <v>443</v>
      </c>
      <c r="M11" s="49"/>
      <c r="N11" s="49"/>
      <c r="O11" s="49"/>
      <c r="P11" s="49" t="s">
        <v>187</v>
      </c>
      <c r="Q11" s="54"/>
      <c r="R11" s="54"/>
      <c r="S11" s="54"/>
      <c r="T11" s="54"/>
      <c r="U11" s="54"/>
      <c r="V11" s="54"/>
      <c r="W11" s="54"/>
      <c r="X11" s="54"/>
      <c r="Y11" s="54"/>
      <c r="Z11" s="54"/>
      <c r="AA11" s="54"/>
      <c r="AB11" s="35">
        <v>42892</v>
      </c>
      <c r="AC11" s="54"/>
      <c r="AD11" s="49" t="s">
        <v>176</v>
      </c>
      <c r="AE11" s="54" t="s">
        <v>422</v>
      </c>
      <c r="AF11" s="54" t="s">
        <v>429</v>
      </c>
      <c r="AG11" s="54"/>
      <c r="AH11" s="50" t="s">
        <v>158</v>
      </c>
      <c r="AI11" s="54" t="s">
        <v>159</v>
      </c>
      <c r="AJ11" s="50" t="s">
        <v>160</v>
      </c>
      <c r="AK11" s="54" t="s">
        <v>161</v>
      </c>
      <c r="AL11" s="49" t="s">
        <v>162</v>
      </c>
      <c r="AM11" s="54"/>
      <c r="AN11" s="54"/>
      <c r="AO11" s="54"/>
      <c r="AP11" s="53" t="s">
        <v>169</v>
      </c>
      <c r="AQ11" s="54" t="s">
        <v>316</v>
      </c>
      <c r="AR11" s="54" t="s">
        <v>317</v>
      </c>
      <c r="AS11" s="54"/>
      <c r="AT11" s="54"/>
      <c r="AU11" s="54"/>
      <c r="AV11" s="54"/>
      <c r="AW11" s="54"/>
      <c r="AX11" s="54"/>
      <c r="AY11" s="56">
        <v>18.932040000000001</v>
      </c>
      <c r="AZ11" s="56">
        <v>42.028149999999997</v>
      </c>
      <c r="BA11" s="54"/>
      <c r="BB11" s="54" t="s">
        <v>172</v>
      </c>
      <c r="BC11" s="54"/>
      <c r="BD11" s="54"/>
      <c r="BE11" s="54"/>
      <c r="BF11" s="54" t="s">
        <v>319</v>
      </c>
      <c r="BG11" s="51" t="s">
        <v>177</v>
      </c>
      <c r="BH11" s="55" t="s">
        <v>363</v>
      </c>
      <c r="BI11" s="55" t="s">
        <v>362</v>
      </c>
      <c r="BJ11" s="55" t="s">
        <v>421</v>
      </c>
      <c r="BK11" s="55" t="s">
        <v>339</v>
      </c>
      <c r="BL11" s="55" t="s">
        <v>340</v>
      </c>
      <c r="BM11" s="55"/>
      <c r="BN11" s="51"/>
      <c r="BO11" s="55" t="s">
        <v>340</v>
      </c>
      <c r="BP11" s="49"/>
      <c r="BQ11" s="54" t="s">
        <v>365</v>
      </c>
      <c r="BR11" s="54"/>
      <c r="BS11" s="54"/>
      <c r="BT11" s="54"/>
      <c r="BU11" s="54"/>
      <c r="BV11" s="54"/>
      <c r="BW11" s="54"/>
      <c r="BX11" s="54"/>
    </row>
    <row r="12" spans="1:76" x14ac:dyDescent="0.25">
      <c r="A12" s="46" t="s">
        <v>173</v>
      </c>
      <c r="B12" s="35">
        <v>43872</v>
      </c>
      <c r="C12" s="57" t="s">
        <v>430</v>
      </c>
      <c r="D12" s="58" t="s">
        <v>175</v>
      </c>
      <c r="E12" s="54" t="s">
        <v>174</v>
      </c>
      <c r="F12" s="54" t="s">
        <v>431</v>
      </c>
      <c r="G12" s="57" t="s">
        <v>432</v>
      </c>
      <c r="H12" s="57" t="s">
        <v>433</v>
      </c>
      <c r="I12" s="59" t="s">
        <v>606</v>
      </c>
      <c r="J12" s="57" t="s">
        <v>432</v>
      </c>
      <c r="K12" s="34"/>
      <c r="L12" s="47" t="s">
        <v>444</v>
      </c>
      <c r="M12" s="49"/>
      <c r="N12" s="49"/>
      <c r="O12" s="49"/>
      <c r="P12" s="49" t="s">
        <v>188</v>
      </c>
      <c r="Q12" s="54"/>
      <c r="R12" s="54"/>
      <c r="S12" s="54"/>
      <c r="T12" s="54"/>
      <c r="U12" s="54"/>
      <c r="V12" s="54"/>
      <c r="W12" s="54"/>
      <c r="X12" s="54"/>
      <c r="Y12" s="54"/>
      <c r="Z12" s="54"/>
      <c r="AA12" s="54"/>
      <c r="AB12" s="35">
        <v>42892</v>
      </c>
      <c r="AC12" s="54"/>
      <c r="AD12" s="49" t="s">
        <v>176</v>
      </c>
      <c r="AE12" s="54" t="s">
        <v>422</v>
      </c>
      <c r="AF12" s="54" t="s">
        <v>429</v>
      </c>
      <c r="AG12" s="54"/>
      <c r="AH12" s="50" t="s">
        <v>158</v>
      </c>
      <c r="AI12" s="54" t="s">
        <v>159</v>
      </c>
      <c r="AJ12" s="50" t="s">
        <v>160</v>
      </c>
      <c r="AK12" s="54" t="s">
        <v>161</v>
      </c>
      <c r="AL12" s="49" t="s">
        <v>162</v>
      </c>
      <c r="AM12" s="54"/>
      <c r="AN12" s="54"/>
      <c r="AO12" s="54"/>
      <c r="AP12" s="53" t="s">
        <v>169</v>
      </c>
      <c r="AQ12" s="54" t="s">
        <v>316</v>
      </c>
      <c r="AR12" s="54" t="s">
        <v>317</v>
      </c>
      <c r="AS12" s="54"/>
      <c r="AT12" s="54"/>
      <c r="AU12" s="54"/>
      <c r="AV12" s="54"/>
      <c r="AW12" s="54"/>
      <c r="AX12" s="54"/>
      <c r="AY12" s="56">
        <v>18.932040000000001</v>
      </c>
      <c r="AZ12" s="56">
        <v>42.028149999999997</v>
      </c>
      <c r="BA12" s="54"/>
      <c r="BB12" s="54" t="s">
        <v>172</v>
      </c>
      <c r="BC12" s="54"/>
      <c r="BD12" s="54"/>
      <c r="BE12" s="54"/>
      <c r="BF12" s="54" t="s">
        <v>319</v>
      </c>
      <c r="BG12" s="51" t="s">
        <v>177</v>
      </c>
      <c r="BH12" s="55" t="s">
        <v>363</v>
      </c>
      <c r="BI12" s="55" t="s">
        <v>362</v>
      </c>
      <c r="BJ12" s="55" t="s">
        <v>421</v>
      </c>
      <c r="BK12" s="55" t="s">
        <v>343</v>
      </c>
      <c r="BL12" s="55" t="s">
        <v>344</v>
      </c>
      <c r="BM12" s="55" t="s">
        <v>345</v>
      </c>
      <c r="BN12" s="51"/>
      <c r="BO12" s="55" t="s">
        <v>424</v>
      </c>
      <c r="BP12" s="49" t="s">
        <v>331</v>
      </c>
      <c r="BQ12" s="54" t="s">
        <v>364</v>
      </c>
      <c r="BR12" s="54"/>
      <c r="BS12" s="54"/>
      <c r="BT12" s="54"/>
      <c r="BU12" s="54"/>
      <c r="BV12" s="54"/>
      <c r="BW12" s="54"/>
      <c r="BX12" s="54"/>
    </row>
    <row r="13" spans="1:76" x14ac:dyDescent="0.25">
      <c r="A13" s="46" t="s">
        <v>173</v>
      </c>
      <c r="B13" s="35">
        <v>43872</v>
      </c>
      <c r="C13" s="57" t="s">
        <v>430</v>
      </c>
      <c r="D13" s="58" t="s">
        <v>175</v>
      </c>
      <c r="E13" s="54" t="s">
        <v>174</v>
      </c>
      <c r="F13" s="54" t="s">
        <v>431</v>
      </c>
      <c r="G13" s="57" t="s">
        <v>432</v>
      </c>
      <c r="H13" s="57" t="s">
        <v>433</v>
      </c>
      <c r="I13" s="59" t="s">
        <v>606</v>
      </c>
      <c r="J13" s="57" t="s">
        <v>432</v>
      </c>
      <c r="K13" s="34"/>
      <c r="L13" s="47" t="s">
        <v>445</v>
      </c>
      <c r="M13" s="49"/>
      <c r="N13" s="49"/>
      <c r="O13" s="49"/>
      <c r="P13" s="49" t="s">
        <v>189</v>
      </c>
      <c r="Q13" s="54"/>
      <c r="R13" s="54"/>
      <c r="S13" s="54"/>
      <c r="T13" s="54"/>
      <c r="U13" s="54"/>
      <c r="V13" s="54"/>
      <c r="W13" s="54"/>
      <c r="X13" s="54"/>
      <c r="Y13" s="54"/>
      <c r="Z13" s="54"/>
      <c r="AA13" s="54"/>
      <c r="AB13" s="35">
        <v>42892</v>
      </c>
      <c r="AC13" s="54"/>
      <c r="AD13" s="49" t="s">
        <v>176</v>
      </c>
      <c r="AE13" s="54" t="s">
        <v>422</v>
      </c>
      <c r="AF13" s="54" t="s">
        <v>429</v>
      </c>
      <c r="AG13" s="54"/>
      <c r="AH13" s="50" t="s">
        <v>158</v>
      </c>
      <c r="AI13" s="54" t="s">
        <v>159</v>
      </c>
      <c r="AJ13" s="50" t="s">
        <v>160</v>
      </c>
      <c r="AK13" s="54" t="s">
        <v>161</v>
      </c>
      <c r="AL13" s="49" t="s">
        <v>162</v>
      </c>
      <c r="AM13" s="54"/>
      <c r="AN13" s="54"/>
      <c r="AO13" s="54"/>
      <c r="AP13" s="53" t="s">
        <v>169</v>
      </c>
      <c r="AQ13" s="54" t="s">
        <v>316</v>
      </c>
      <c r="AR13" s="54" t="s">
        <v>317</v>
      </c>
      <c r="AS13" s="54"/>
      <c r="AT13" s="54"/>
      <c r="AU13" s="54"/>
      <c r="AV13" s="54"/>
      <c r="AW13" s="54"/>
      <c r="AX13" s="54"/>
      <c r="AY13" s="56">
        <v>18.932040000000001</v>
      </c>
      <c r="AZ13" s="56">
        <v>42.028149999999997</v>
      </c>
      <c r="BA13" s="54"/>
      <c r="BB13" s="54" t="s">
        <v>172</v>
      </c>
      <c r="BC13" s="54"/>
      <c r="BD13" s="54"/>
      <c r="BE13" s="54"/>
      <c r="BF13" s="54" t="s">
        <v>319</v>
      </c>
      <c r="BG13" s="51" t="s">
        <v>177</v>
      </c>
      <c r="BH13" s="55" t="s">
        <v>363</v>
      </c>
      <c r="BI13" s="55" t="s">
        <v>362</v>
      </c>
      <c r="BJ13" s="55" t="s">
        <v>421</v>
      </c>
      <c r="BK13" s="55" t="s">
        <v>334</v>
      </c>
      <c r="BL13" s="55" t="s">
        <v>335</v>
      </c>
      <c r="BM13" s="55"/>
      <c r="BN13" s="51"/>
      <c r="BO13" s="55" t="s">
        <v>335</v>
      </c>
      <c r="BP13" s="49"/>
      <c r="BQ13" s="54" t="s">
        <v>365</v>
      </c>
      <c r="BR13" s="54"/>
      <c r="BS13" s="54"/>
      <c r="BT13" s="54"/>
      <c r="BU13" s="54"/>
      <c r="BV13" s="54"/>
      <c r="BW13" s="54"/>
      <c r="BX13" s="54"/>
    </row>
    <row r="14" spans="1:76" x14ac:dyDescent="0.25">
      <c r="A14" s="46" t="s">
        <v>173</v>
      </c>
      <c r="B14" s="35">
        <v>43872</v>
      </c>
      <c r="C14" s="57" t="s">
        <v>430</v>
      </c>
      <c r="D14" s="58" t="s">
        <v>175</v>
      </c>
      <c r="E14" s="54" t="s">
        <v>174</v>
      </c>
      <c r="F14" s="54" t="s">
        <v>431</v>
      </c>
      <c r="G14" s="57" t="s">
        <v>432</v>
      </c>
      <c r="H14" s="57" t="s">
        <v>433</v>
      </c>
      <c r="I14" s="59" t="s">
        <v>606</v>
      </c>
      <c r="J14" s="57" t="s">
        <v>432</v>
      </c>
      <c r="K14" s="34"/>
      <c r="L14" s="47" t="s">
        <v>446</v>
      </c>
      <c r="M14" s="49"/>
      <c r="N14" s="49"/>
      <c r="O14" s="49"/>
      <c r="P14" s="49" t="s">
        <v>190</v>
      </c>
      <c r="Q14" s="54"/>
      <c r="R14" s="54"/>
      <c r="S14" s="54"/>
      <c r="T14" s="54"/>
      <c r="U14" s="54"/>
      <c r="V14" s="54"/>
      <c r="W14" s="54"/>
      <c r="X14" s="54"/>
      <c r="Y14" s="54"/>
      <c r="Z14" s="54"/>
      <c r="AA14" s="54"/>
      <c r="AB14" s="35">
        <v>42889</v>
      </c>
      <c r="AC14" s="54"/>
      <c r="AD14" s="49" t="s">
        <v>176</v>
      </c>
      <c r="AE14" s="54" t="s">
        <v>422</v>
      </c>
      <c r="AF14" s="54" t="s">
        <v>429</v>
      </c>
      <c r="AG14" s="54"/>
      <c r="AH14" s="50" t="s">
        <v>158</v>
      </c>
      <c r="AI14" s="54" t="s">
        <v>159</v>
      </c>
      <c r="AJ14" s="50" t="s">
        <v>160</v>
      </c>
      <c r="AK14" s="54" t="s">
        <v>161</v>
      </c>
      <c r="AL14" s="49" t="s">
        <v>163</v>
      </c>
      <c r="AM14" s="54"/>
      <c r="AN14" s="54"/>
      <c r="AO14" s="54"/>
      <c r="AP14" s="53" t="s">
        <v>169</v>
      </c>
      <c r="AQ14" s="54" t="s">
        <v>316</v>
      </c>
      <c r="AR14" s="54" t="s">
        <v>317</v>
      </c>
      <c r="AS14" s="54"/>
      <c r="AT14" s="54"/>
      <c r="AU14" s="54"/>
      <c r="AV14" s="54"/>
      <c r="AW14" s="54"/>
      <c r="AX14" s="54"/>
      <c r="AY14" s="56">
        <v>19.29813</v>
      </c>
      <c r="AZ14" s="56">
        <v>41.259259999999998</v>
      </c>
      <c r="BA14" s="54"/>
      <c r="BB14" s="54" t="s">
        <v>172</v>
      </c>
      <c r="BC14" s="54"/>
      <c r="BD14" s="54"/>
      <c r="BE14" s="54"/>
      <c r="BF14" s="54" t="s">
        <v>327</v>
      </c>
      <c r="BG14" s="51" t="s">
        <v>177</v>
      </c>
      <c r="BH14" s="55" t="s">
        <v>363</v>
      </c>
      <c r="BI14" s="55" t="s">
        <v>362</v>
      </c>
      <c r="BJ14" s="55" t="s">
        <v>421</v>
      </c>
      <c r="BK14" s="55" t="s">
        <v>334</v>
      </c>
      <c r="BL14" s="55" t="s">
        <v>335</v>
      </c>
      <c r="BM14" s="55"/>
      <c r="BN14" s="51"/>
      <c r="BO14" s="55" t="s">
        <v>335</v>
      </c>
      <c r="BP14" s="49"/>
      <c r="BQ14" s="54" t="s">
        <v>365</v>
      </c>
      <c r="BR14" s="54"/>
      <c r="BS14" s="54"/>
      <c r="BT14" s="54"/>
      <c r="BU14" s="54"/>
      <c r="BV14" s="54"/>
      <c r="BW14" s="54"/>
      <c r="BX14" s="54"/>
    </row>
    <row r="15" spans="1:76" x14ac:dyDescent="0.25">
      <c r="A15" s="46" t="s">
        <v>173</v>
      </c>
      <c r="B15" s="35">
        <v>43872</v>
      </c>
      <c r="C15" s="57" t="s">
        <v>430</v>
      </c>
      <c r="D15" s="58" t="s">
        <v>175</v>
      </c>
      <c r="E15" s="54" t="s">
        <v>174</v>
      </c>
      <c r="F15" s="54" t="s">
        <v>431</v>
      </c>
      <c r="G15" s="57" t="s">
        <v>432</v>
      </c>
      <c r="H15" s="57" t="s">
        <v>433</v>
      </c>
      <c r="I15" s="59" t="s">
        <v>606</v>
      </c>
      <c r="J15" s="57" t="s">
        <v>432</v>
      </c>
      <c r="K15" s="34"/>
      <c r="L15" s="47" t="s">
        <v>447</v>
      </c>
      <c r="M15" s="49"/>
      <c r="N15" s="49"/>
      <c r="O15" s="49"/>
      <c r="P15" s="49" t="s">
        <v>191</v>
      </c>
      <c r="Q15" s="54"/>
      <c r="R15" s="54"/>
      <c r="S15" s="54"/>
      <c r="T15" s="54"/>
      <c r="U15" s="54"/>
      <c r="V15" s="54"/>
      <c r="W15" s="54"/>
      <c r="X15" s="54"/>
      <c r="Y15" s="54"/>
      <c r="Z15" s="54"/>
      <c r="AA15" s="54"/>
      <c r="AB15" s="35">
        <v>42888</v>
      </c>
      <c r="AC15" s="54"/>
      <c r="AD15" s="49" t="s">
        <v>176</v>
      </c>
      <c r="AE15" s="54" t="s">
        <v>422</v>
      </c>
      <c r="AF15" s="54" t="s">
        <v>429</v>
      </c>
      <c r="AG15" s="54"/>
      <c r="AH15" s="50" t="s">
        <v>158</v>
      </c>
      <c r="AI15" s="54" t="s">
        <v>159</v>
      </c>
      <c r="AJ15" s="50" t="s">
        <v>160</v>
      </c>
      <c r="AK15" s="54" t="s">
        <v>161</v>
      </c>
      <c r="AL15" s="49" t="s">
        <v>164</v>
      </c>
      <c r="AM15" s="54"/>
      <c r="AN15" s="54"/>
      <c r="AO15" s="54"/>
      <c r="AP15" s="53" t="s">
        <v>169</v>
      </c>
      <c r="AQ15" s="54" t="s">
        <v>170</v>
      </c>
      <c r="AR15" s="54" t="s">
        <v>317</v>
      </c>
      <c r="AS15" s="54"/>
      <c r="AT15" s="54"/>
      <c r="AU15" s="54"/>
      <c r="AV15" s="54"/>
      <c r="AW15" s="54"/>
      <c r="AX15" s="54"/>
      <c r="AY15" s="56">
        <v>19.4239</v>
      </c>
      <c r="AZ15" s="56">
        <v>39.958640000000003</v>
      </c>
      <c r="BA15" s="54"/>
      <c r="BB15" s="54" t="s">
        <v>172</v>
      </c>
      <c r="BC15" s="54"/>
      <c r="BD15" s="54"/>
      <c r="BE15" s="54"/>
      <c r="BF15" s="54" t="s">
        <v>320</v>
      </c>
      <c r="BG15" s="51" t="s">
        <v>177</v>
      </c>
      <c r="BH15" s="55" t="s">
        <v>363</v>
      </c>
      <c r="BI15" s="55" t="s">
        <v>362</v>
      </c>
      <c r="BJ15" s="55" t="s">
        <v>421</v>
      </c>
      <c r="BK15" s="55" t="s">
        <v>343</v>
      </c>
      <c r="BL15" s="55" t="s">
        <v>344</v>
      </c>
      <c r="BM15" s="55" t="s">
        <v>345</v>
      </c>
      <c r="BN15" s="51"/>
      <c r="BO15" s="55" t="s">
        <v>424</v>
      </c>
      <c r="BP15" s="49" t="s">
        <v>331</v>
      </c>
      <c r="BQ15" s="54" t="s">
        <v>364</v>
      </c>
      <c r="BR15" s="54"/>
      <c r="BS15" s="54"/>
      <c r="BT15" s="54"/>
      <c r="BU15" s="54"/>
      <c r="BV15" s="54"/>
      <c r="BW15" s="54"/>
      <c r="BX15" s="54"/>
    </row>
    <row r="16" spans="1:76" x14ac:dyDescent="0.25">
      <c r="A16" s="46" t="s">
        <v>173</v>
      </c>
      <c r="B16" s="35">
        <v>43872</v>
      </c>
      <c r="C16" s="57" t="s">
        <v>430</v>
      </c>
      <c r="D16" s="58" t="s">
        <v>175</v>
      </c>
      <c r="E16" s="54" t="s">
        <v>174</v>
      </c>
      <c r="F16" s="54" t="s">
        <v>431</v>
      </c>
      <c r="G16" s="57" t="s">
        <v>432</v>
      </c>
      <c r="H16" s="57" t="s">
        <v>433</v>
      </c>
      <c r="I16" s="59" t="s">
        <v>606</v>
      </c>
      <c r="J16" s="57" t="s">
        <v>432</v>
      </c>
      <c r="K16" s="34"/>
      <c r="L16" s="47" t="s">
        <v>448</v>
      </c>
      <c r="M16" s="49"/>
      <c r="N16" s="49"/>
      <c r="O16" s="49"/>
      <c r="P16" s="49" t="s">
        <v>192</v>
      </c>
      <c r="Q16" s="54"/>
      <c r="R16" s="54"/>
      <c r="S16" s="54"/>
      <c r="T16" s="54"/>
      <c r="U16" s="54"/>
      <c r="V16" s="54"/>
      <c r="W16" s="54"/>
      <c r="X16" s="54"/>
      <c r="Y16" s="54"/>
      <c r="Z16" s="54"/>
      <c r="AA16" s="54"/>
      <c r="AB16" s="35">
        <v>42888</v>
      </c>
      <c r="AC16" s="54"/>
      <c r="AD16" s="49" t="s">
        <v>176</v>
      </c>
      <c r="AE16" s="54" t="s">
        <v>422</v>
      </c>
      <c r="AF16" s="54" t="s">
        <v>429</v>
      </c>
      <c r="AG16" s="54"/>
      <c r="AH16" s="50" t="s">
        <v>158</v>
      </c>
      <c r="AI16" s="54" t="s">
        <v>159</v>
      </c>
      <c r="AJ16" s="50" t="s">
        <v>160</v>
      </c>
      <c r="AK16" s="54" t="s">
        <v>161</v>
      </c>
      <c r="AL16" s="49" t="s">
        <v>164</v>
      </c>
      <c r="AM16" s="54"/>
      <c r="AN16" s="54"/>
      <c r="AO16" s="54"/>
      <c r="AP16" s="53" t="s">
        <v>169</v>
      </c>
      <c r="AQ16" s="54" t="s">
        <v>170</v>
      </c>
      <c r="AR16" s="54" t="s">
        <v>317</v>
      </c>
      <c r="AS16" s="54"/>
      <c r="AT16" s="54"/>
      <c r="AU16" s="54"/>
      <c r="AV16" s="54"/>
      <c r="AW16" s="54"/>
      <c r="AX16" s="54"/>
      <c r="AY16" s="56">
        <v>19.4239</v>
      </c>
      <c r="AZ16" s="56">
        <v>39.958640000000003</v>
      </c>
      <c r="BA16" s="54"/>
      <c r="BB16" s="54" t="s">
        <v>172</v>
      </c>
      <c r="BC16" s="54"/>
      <c r="BD16" s="54"/>
      <c r="BE16" s="54"/>
      <c r="BF16" s="54" t="s">
        <v>320</v>
      </c>
      <c r="BG16" s="51" t="s">
        <v>177</v>
      </c>
      <c r="BH16" s="55" t="s">
        <v>363</v>
      </c>
      <c r="BI16" s="55" t="s">
        <v>361</v>
      </c>
      <c r="BJ16" s="51" t="s">
        <v>421</v>
      </c>
      <c r="BK16" s="55" t="s">
        <v>336</v>
      </c>
      <c r="BL16" s="55" t="s">
        <v>337</v>
      </c>
      <c r="BM16" s="55" t="s">
        <v>338</v>
      </c>
      <c r="BN16" s="51"/>
      <c r="BO16" s="55" t="s">
        <v>423</v>
      </c>
      <c r="BP16" s="49" t="s">
        <v>330</v>
      </c>
      <c r="BQ16" s="54" t="s">
        <v>364</v>
      </c>
      <c r="BR16" s="54"/>
      <c r="BS16" s="54"/>
      <c r="BT16" s="54"/>
      <c r="BU16" s="54"/>
      <c r="BV16" s="54"/>
      <c r="BW16" s="54"/>
      <c r="BX16" s="54"/>
    </row>
    <row r="17" spans="1:76" x14ac:dyDescent="0.25">
      <c r="A17" s="46" t="s">
        <v>173</v>
      </c>
      <c r="B17" s="35">
        <v>43872</v>
      </c>
      <c r="C17" s="57" t="s">
        <v>430</v>
      </c>
      <c r="D17" s="58" t="s">
        <v>175</v>
      </c>
      <c r="E17" s="54" t="s">
        <v>174</v>
      </c>
      <c r="F17" s="54" t="s">
        <v>431</v>
      </c>
      <c r="G17" s="57" t="s">
        <v>432</v>
      </c>
      <c r="H17" s="57" t="s">
        <v>433</v>
      </c>
      <c r="I17" s="59" t="s">
        <v>606</v>
      </c>
      <c r="J17" s="57" t="s">
        <v>432</v>
      </c>
      <c r="K17" s="34"/>
      <c r="L17" s="47" t="s">
        <v>449</v>
      </c>
      <c r="M17" s="49"/>
      <c r="N17" s="49"/>
      <c r="O17" s="49"/>
      <c r="P17" s="49" t="s">
        <v>193</v>
      </c>
      <c r="Q17" s="54"/>
      <c r="R17" s="54"/>
      <c r="S17" s="54"/>
      <c r="T17" s="54"/>
      <c r="U17" s="54"/>
      <c r="V17" s="54"/>
      <c r="W17" s="54"/>
      <c r="X17" s="54"/>
      <c r="Y17" s="54"/>
      <c r="Z17" s="54"/>
      <c r="AA17" s="54"/>
      <c r="AB17" s="35">
        <v>42889</v>
      </c>
      <c r="AC17" s="54"/>
      <c r="AD17" s="49" t="s">
        <v>176</v>
      </c>
      <c r="AE17" s="54" t="s">
        <v>422</v>
      </c>
      <c r="AF17" s="54" t="s">
        <v>429</v>
      </c>
      <c r="AG17" s="54"/>
      <c r="AH17" s="50" t="s">
        <v>158</v>
      </c>
      <c r="AI17" s="54" t="s">
        <v>159</v>
      </c>
      <c r="AJ17" s="50" t="s">
        <v>160</v>
      </c>
      <c r="AK17" s="54" t="s">
        <v>161</v>
      </c>
      <c r="AL17" s="49" t="s">
        <v>164</v>
      </c>
      <c r="AM17" s="54"/>
      <c r="AN17" s="54"/>
      <c r="AO17" s="54"/>
      <c r="AP17" s="53" t="s">
        <v>169</v>
      </c>
      <c r="AQ17" s="54" t="s">
        <v>170</v>
      </c>
      <c r="AR17" s="54" t="s">
        <v>317</v>
      </c>
      <c r="AS17" s="54"/>
      <c r="AT17" s="54"/>
      <c r="AU17" s="54"/>
      <c r="AV17" s="54"/>
      <c r="AW17" s="54"/>
      <c r="AX17" s="54"/>
      <c r="AY17" s="56">
        <v>19.556570000000001</v>
      </c>
      <c r="AZ17" s="56">
        <v>39.85736</v>
      </c>
      <c r="BA17" s="54"/>
      <c r="BB17" s="54" t="s">
        <v>172</v>
      </c>
      <c r="BC17" s="54"/>
      <c r="BD17" s="54"/>
      <c r="BE17" s="54"/>
      <c r="BF17" s="54" t="s">
        <v>321</v>
      </c>
      <c r="BG17" s="51" t="s">
        <v>177</v>
      </c>
      <c r="BH17" s="55" t="s">
        <v>363</v>
      </c>
      <c r="BI17" s="55" t="s">
        <v>362</v>
      </c>
      <c r="BJ17" s="55" t="s">
        <v>421</v>
      </c>
      <c r="BK17" s="55" t="s">
        <v>334</v>
      </c>
      <c r="BL17" s="55" t="s">
        <v>335</v>
      </c>
      <c r="BM17" s="55"/>
      <c r="BN17" s="51"/>
      <c r="BO17" s="55" t="s">
        <v>335</v>
      </c>
      <c r="BP17" s="49"/>
      <c r="BQ17" s="54" t="s">
        <v>365</v>
      </c>
      <c r="BR17" s="54"/>
      <c r="BS17" s="54"/>
      <c r="BT17" s="54"/>
      <c r="BU17" s="54"/>
      <c r="BV17" s="54"/>
      <c r="BW17" s="54"/>
      <c r="BX17" s="54"/>
    </row>
    <row r="18" spans="1:76" x14ac:dyDescent="0.25">
      <c r="A18" s="46" t="s">
        <v>173</v>
      </c>
      <c r="B18" s="35">
        <v>43872</v>
      </c>
      <c r="C18" s="57" t="s">
        <v>430</v>
      </c>
      <c r="D18" s="58" t="s">
        <v>175</v>
      </c>
      <c r="E18" s="54" t="s">
        <v>174</v>
      </c>
      <c r="F18" s="54" t="s">
        <v>431</v>
      </c>
      <c r="G18" s="57" t="s">
        <v>432</v>
      </c>
      <c r="H18" s="57" t="s">
        <v>433</v>
      </c>
      <c r="I18" s="59" t="s">
        <v>606</v>
      </c>
      <c r="J18" s="57" t="s">
        <v>432</v>
      </c>
      <c r="K18" s="34"/>
      <c r="L18" s="47" t="s">
        <v>450</v>
      </c>
      <c r="M18" s="49"/>
      <c r="N18" s="49"/>
      <c r="O18" s="49"/>
      <c r="P18" s="49" t="s">
        <v>194</v>
      </c>
      <c r="Q18" s="54"/>
      <c r="R18" s="54"/>
      <c r="S18" s="54"/>
      <c r="T18" s="54"/>
      <c r="U18" s="54"/>
      <c r="V18" s="54"/>
      <c r="W18" s="54"/>
      <c r="X18" s="54"/>
      <c r="Y18" s="54"/>
      <c r="Z18" s="54"/>
      <c r="AA18" s="54"/>
      <c r="AB18" s="35">
        <v>42887</v>
      </c>
      <c r="AC18" s="54"/>
      <c r="AD18" s="49" t="s">
        <v>171</v>
      </c>
      <c r="AE18" s="54" t="s">
        <v>422</v>
      </c>
      <c r="AF18" s="54" t="s">
        <v>429</v>
      </c>
      <c r="AG18" s="54"/>
      <c r="AH18" s="50" t="s">
        <v>158</v>
      </c>
      <c r="AI18" s="54" t="s">
        <v>159</v>
      </c>
      <c r="AJ18" s="50" t="s">
        <v>160</v>
      </c>
      <c r="AK18" s="54" t="s">
        <v>161</v>
      </c>
      <c r="AL18" s="49" t="s">
        <v>164</v>
      </c>
      <c r="AM18" s="54"/>
      <c r="AN18" s="54"/>
      <c r="AO18" s="54"/>
      <c r="AP18" s="53" t="s">
        <v>169</v>
      </c>
      <c r="AQ18" s="54" t="s">
        <v>171</v>
      </c>
      <c r="AR18" s="54" t="s">
        <v>317</v>
      </c>
      <c r="AS18" s="54"/>
      <c r="AT18" s="54"/>
      <c r="AU18" s="54"/>
      <c r="AV18" s="54"/>
      <c r="AW18" s="54"/>
      <c r="AX18" s="54"/>
      <c r="AY18" s="56">
        <v>19.639230000000001</v>
      </c>
      <c r="AZ18" s="56">
        <v>39.819499999999998</v>
      </c>
      <c r="BA18" s="54"/>
      <c r="BB18" s="54" t="s">
        <v>172</v>
      </c>
      <c r="BC18" s="54"/>
      <c r="BD18" s="54"/>
      <c r="BE18" s="54"/>
      <c r="BF18" s="54" t="s">
        <v>322</v>
      </c>
      <c r="BG18" s="51" t="s">
        <v>177</v>
      </c>
      <c r="BH18" s="55" t="s">
        <v>363</v>
      </c>
      <c r="BI18" s="55" t="s">
        <v>362</v>
      </c>
      <c r="BJ18" s="55" t="s">
        <v>421</v>
      </c>
      <c r="BK18" s="55" t="s">
        <v>334</v>
      </c>
      <c r="BL18" s="55" t="s">
        <v>335</v>
      </c>
      <c r="BM18" s="55"/>
      <c r="BN18" s="51"/>
      <c r="BO18" s="55" t="s">
        <v>335</v>
      </c>
      <c r="BP18" s="49"/>
      <c r="BQ18" s="54" t="s">
        <v>365</v>
      </c>
      <c r="BR18" s="54"/>
      <c r="BS18" s="54"/>
      <c r="BT18" s="54"/>
      <c r="BU18" s="54"/>
      <c r="BV18" s="54"/>
      <c r="BW18" s="54"/>
      <c r="BX18" s="54"/>
    </row>
    <row r="19" spans="1:76" x14ac:dyDescent="0.25">
      <c r="A19" s="46" t="s">
        <v>173</v>
      </c>
      <c r="B19" s="35">
        <v>43872</v>
      </c>
      <c r="C19" s="57" t="s">
        <v>430</v>
      </c>
      <c r="D19" s="58" t="s">
        <v>175</v>
      </c>
      <c r="E19" s="54" t="s">
        <v>174</v>
      </c>
      <c r="F19" s="54" t="s">
        <v>431</v>
      </c>
      <c r="G19" s="57" t="s">
        <v>432</v>
      </c>
      <c r="H19" s="57" t="s">
        <v>433</v>
      </c>
      <c r="I19" s="59" t="s">
        <v>606</v>
      </c>
      <c r="J19" s="57" t="s">
        <v>432</v>
      </c>
      <c r="K19" s="34"/>
      <c r="L19" s="47" t="s">
        <v>451</v>
      </c>
      <c r="M19" s="49"/>
      <c r="N19" s="49"/>
      <c r="O19" s="49"/>
      <c r="P19" s="49" t="s">
        <v>195</v>
      </c>
      <c r="Q19" s="54"/>
      <c r="R19" s="54"/>
      <c r="S19" s="54"/>
      <c r="T19" s="54"/>
      <c r="U19" s="54"/>
      <c r="V19" s="54"/>
      <c r="W19" s="54"/>
      <c r="X19" s="54"/>
      <c r="Y19" s="54"/>
      <c r="Z19" s="54"/>
      <c r="AA19" s="54"/>
      <c r="AB19" s="35">
        <v>42887</v>
      </c>
      <c r="AC19" s="54"/>
      <c r="AD19" s="49" t="s">
        <v>171</v>
      </c>
      <c r="AE19" s="54" t="s">
        <v>422</v>
      </c>
      <c r="AF19" s="54" t="s">
        <v>429</v>
      </c>
      <c r="AG19" s="54"/>
      <c r="AH19" s="50" t="s">
        <v>158</v>
      </c>
      <c r="AI19" s="54" t="s">
        <v>159</v>
      </c>
      <c r="AJ19" s="50" t="s">
        <v>160</v>
      </c>
      <c r="AK19" s="54" t="s">
        <v>161</v>
      </c>
      <c r="AL19" s="49" t="s">
        <v>164</v>
      </c>
      <c r="AM19" s="54"/>
      <c r="AN19" s="54"/>
      <c r="AO19" s="54"/>
      <c r="AP19" s="53" t="s">
        <v>169</v>
      </c>
      <c r="AQ19" s="54" t="s">
        <v>171</v>
      </c>
      <c r="AR19" s="54" t="s">
        <v>317</v>
      </c>
      <c r="AS19" s="54"/>
      <c r="AT19" s="54"/>
      <c r="AU19" s="54"/>
      <c r="AV19" s="54"/>
      <c r="AW19" s="54"/>
      <c r="AX19" s="54"/>
      <c r="AY19" s="56">
        <v>19.639230000000001</v>
      </c>
      <c r="AZ19" s="56">
        <v>39.819499999999998</v>
      </c>
      <c r="BA19" s="54"/>
      <c r="BB19" s="54" t="s">
        <v>172</v>
      </c>
      <c r="BC19" s="54"/>
      <c r="BD19" s="54"/>
      <c r="BE19" s="54"/>
      <c r="BF19" s="54" t="s">
        <v>322</v>
      </c>
      <c r="BG19" s="51" t="s">
        <v>177</v>
      </c>
      <c r="BH19" s="55" t="s">
        <v>363</v>
      </c>
      <c r="BI19" s="55" t="s">
        <v>362</v>
      </c>
      <c r="BJ19" s="55" t="s">
        <v>421</v>
      </c>
      <c r="BK19" s="55" t="s">
        <v>346</v>
      </c>
      <c r="BL19" s="55" t="s">
        <v>347</v>
      </c>
      <c r="BM19" s="55" t="s">
        <v>348</v>
      </c>
      <c r="BN19" s="51"/>
      <c r="BO19" s="55" t="s">
        <v>425</v>
      </c>
      <c r="BP19" s="49" t="s">
        <v>332</v>
      </c>
      <c r="BQ19" s="54" t="s">
        <v>364</v>
      </c>
      <c r="BR19" s="54"/>
      <c r="BS19" s="54"/>
      <c r="BT19" s="54"/>
      <c r="BU19" s="54"/>
      <c r="BV19" s="54"/>
      <c r="BW19" s="54"/>
      <c r="BX19" s="54"/>
    </row>
    <row r="20" spans="1:76" x14ac:dyDescent="0.25">
      <c r="A20" s="46" t="s">
        <v>173</v>
      </c>
      <c r="B20" s="35">
        <v>43872</v>
      </c>
      <c r="C20" s="57" t="s">
        <v>430</v>
      </c>
      <c r="D20" s="58" t="s">
        <v>175</v>
      </c>
      <c r="E20" s="54" t="s">
        <v>174</v>
      </c>
      <c r="F20" s="54" t="s">
        <v>431</v>
      </c>
      <c r="G20" s="57" t="s">
        <v>432</v>
      </c>
      <c r="H20" s="57" t="s">
        <v>433</v>
      </c>
      <c r="I20" s="59" t="s">
        <v>606</v>
      </c>
      <c r="J20" s="57" t="s">
        <v>432</v>
      </c>
      <c r="K20" s="34"/>
      <c r="L20" s="47" t="s">
        <v>452</v>
      </c>
      <c r="M20" s="49"/>
      <c r="N20" s="49"/>
      <c r="O20" s="49"/>
      <c r="P20" s="49" t="s">
        <v>196</v>
      </c>
      <c r="Q20" s="54"/>
      <c r="R20" s="54"/>
      <c r="S20" s="54"/>
      <c r="T20" s="54"/>
      <c r="U20" s="54"/>
      <c r="V20" s="54"/>
      <c r="W20" s="54"/>
      <c r="X20" s="54"/>
      <c r="Y20" s="54"/>
      <c r="Z20" s="54"/>
      <c r="AA20" s="54"/>
      <c r="AB20" s="35">
        <v>42891</v>
      </c>
      <c r="AC20" s="54"/>
      <c r="AD20" s="49" t="s">
        <v>176</v>
      </c>
      <c r="AE20" s="54" t="s">
        <v>422</v>
      </c>
      <c r="AF20" s="54" t="s">
        <v>429</v>
      </c>
      <c r="AG20" s="54"/>
      <c r="AH20" s="50" t="s">
        <v>158</v>
      </c>
      <c r="AI20" s="54" t="s">
        <v>159</v>
      </c>
      <c r="AJ20" s="50" t="s">
        <v>160</v>
      </c>
      <c r="AK20" s="54" t="s">
        <v>161</v>
      </c>
      <c r="AL20" s="49" t="s">
        <v>404</v>
      </c>
      <c r="AM20" s="54"/>
      <c r="AN20" s="54"/>
      <c r="AO20" s="54"/>
      <c r="AP20" s="53" t="s">
        <v>169</v>
      </c>
      <c r="AQ20" s="54" t="s">
        <v>409</v>
      </c>
      <c r="AR20" s="54" t="s">
        <v>318</v>
      </c>
      <c r="AS20" s="54"/>
      <c r="AT20" s="54"/>
      <c r="AU20" s="54"/>
      <c r="AV20" s="54"/>
      <c r="AW20" s="54"/>
      <c r="AX20" s="54"/>
      <c r="AY20" s="56">
        <v>20.453669999999999</v>
      </c>
      <c r="AZ20" s="56">
        <v>42.988700000000001</v>
      </c>
      <c r="BA20" s="54"/>
      <c r="BB20" s="54" t="s">
        <v>172</v>
      </c>
      <c r="BC20" s="54"/>
      <c r="BD20" s="54"/>
      <c r="BE20" s="54"/>
      <c r="BF20" s="54" t="s">
        <v>413</v>
      </c>
      <c r="BG20" s="51" t="s">
        <v>177</v>
      </c>
      <c r="BH20" s="55" t="s">
        <v>363</v>
      </c>
      <c r="BI20" s="55" t="s">
        <v>362</v>
      </c>
      <c r="BJ20" s="55" t="s">
        <v>421</v>
      </c>
      <c r="BK20" s="55" t="s">
        <v>341</v>
      </c>
      <c r="BL20" s="55"/>
      <c r="BM20" s="55"/>
      <c r="BN20" s="51"/>
      <c r="BO20" s="55" t="s">
        <v>341</v>
      </c>
      <c r="BP20" s="49"/>
      <c r="BQ20" s="54" t="s">
        <v>349</v>
      </c>
      <c r="BR20" s="54"/>
      <c r="BS20" s="54"/>
      <c r="BT20" s="54"/>
      <c r="BU20" s="54"/>
      <c r="BV20" s="54"/>
      <c r="BW20" s="54"/>
      <c r="BX20" s="54"/>
    </row>
    <row r="21" spans="1:76" x14ac:dyDescent="0.25">
      <c r="A21" s="46" t="s">
        <v>173</v>
      </c>
      <c r="B21" s="35">
        <v>43872</v>
      </c>
      <c r="C21" s="57" t="s">
        <v>430</v>
      </c>
      <c r="D21" s="58" t="s">
        <v>175</v>
      </c>
      <c r="E21" s="54" t="s">
        <v>174</v>
      </c>
      <c r="F21" s="54" t="s">
        <v>431</v>
      </c>
      <c r="G21" s="57" t="s">
        <v>432</v>
      </c>
      <c r="H21" s="57" t="s">
        <v>433</v>
      </c>
      <c r="I21" s="59" t="s">
        <v>606</v>
      </c>
      <c r="J21" s="57" t="s">
        <v>432</v>
      </c>
      <c r="K21" s="34"/>
      <c r="L21" s="47" t="s">
        <v>453</v>
      </c>
      <c r="M21" s="49"/>
      <c r="N21" s="49"/>
      <c r="O21" s="49"/>
      <c r="P21" s="49" t="s">
        <v>197</v>
      </c>
      <c r="Q21" s="54"/>
      <c r="R21" s="54"/>
      <c r="S21" s="54"/>
      <c r="T21" s="54"/>
      <c r="U21" s="54"/>
      <c r="V21" s="54"/>
      <c r="W21" s="54"/>
      <c r="X21" s="54"/>
      <c r="Y21" s="54"/>
      <c r="Z21" s="54"/>
      <c r="AA21" s="54"/>
      <c r="AB21" s="35">
        <v>42895</v>
      </c>
      <c r="AC21" s="54"/>
      <c r="AD21" s="49" t="s">
        <v>176</v>
      </c>
      <c r="AE21" s="54" t="s">
        <v>422</v>
      </c>
      <c r="AF21" s="54" t="s">
        <v>429</v>
      </c>
      <c r="AG21" s="54"/>
      <c r="AH21" s="50" t="s">
        <v>158</v>
      </c>
      <c r="AI21" s="54" t="s">
        <v>159</v>
      </c>
      <c r="AJ21" s="50" t="s">
        <v>160</v>
      </c>
      <c r="AK21" s="54" t="s">
        <v>161</v>
      </c>
      <c r="AL21" s="49" t="s">
        <v>402</v>
      </c>
      <c r="AM21" s="54"/>
      <c r="AN21" s="54"/>
      <c r="AO21" s="54"/>
      <c r="AP21" s="53" t="s">
        <v>169</v>
      </c>
      <c r="AQ21" s="54" t="s">
        <v>410</v>
      </c>
      <c r="AR21" s="54" t="s">
        <v>318</v>
      </c>
      <c r="AS21" s="54"/>
      <c r="AT21" s="54"/>
      <c r="AU21" s="54"/>
      <c r="AV21" s="54"/>
      <c r="AW21" s="54"/>
      <c r="AX21" s="54"/>
      <c r="AY21" s="56">
        <v>20.136839999999999</v>
      </c>
      <c r="AZ21" s="56">
        <v>42.651499999999999</v>
      </c>
      <c r="BA21" s="54"/>
      <c r="BB21" s="54" t="s">
        <v>172</v>
      </c>
      <c r="BC21" s="54"/>
      <c r="BD21" s="54"/>
      <c r="BE21" s="54"/>
      <c r="BF21" s="54" t="s">
        <v>411</v>
      </c>
      <c r="BG21" s="51" t="s">
        <v>177</v>
      </c>
      <c r="BH21" s="55" t="s">
        <v>363</v>
      </c>
      <c r="BI21" s="55" t="s">
        <v>362</v>
      </c>
      <c r="BJ21" s="55" t="s">
        <v>421</v>
      </c>
      <c r="BK21" s="55" t="s">
        <v>341</v>
      </c>
      <c r="BL21" s="55"/>
      <c r="BM21" s="55"/>
      <c r="BN21" s="51"/>
      <c r="BO21" s="55" t="s">
        <v>341</v>
      </c>
      <c r="BP21" s="49"/>
      <c r="BQ21" s="54" t="s">
        <v>349</v>
      </c>
      <c r="BR21" s="54"/>
      <c r="BS21" s="54"/>
      <c r="BT21" s="54"/>
      <c r="BU21" s="54"/>
      <c r="BV21" s="54"/>
      <c r="BW21" s="54"/>
      <c r="BX21" s="54"/>
    </row>
    <row r="22" spans="1:76" x14ac:dyDescent="0.25">
      <c r="A22" s="46" t="s">
        <v>173</v>
      </c>
      <c r="B22" s="35">
        <v>43872</v>
      </c>
      <c r="C22" s="57" t="s">
        <v>430</v>
      </c>
      <c r="D22" s="58" t="s">
        <v>175</v>
      </c>
      <c r="E22" s="54" t="s">
        <v>174</v>
      </c>
      <c r="F22" s="54" t="s">
        <v>431</v>
      </c>
      <c r="G22" s="57" t="s">
        <v>432</v>
      </c>
      <c r="H22" s="57" t="s">
        <v>433</v>
      </c>
      <c r="I22" s="59" t="s">
        <v>606</v>
      </c>
      <c r="J22" s="57" t="s">
        <v>432</v>
      </c>
      <c r="K22" s="34"/>
      <c r="L22" s="47" t="s">
        <v>454</v>
      </c>
      <c r="M22" s="49"/>
      <c r="N22" s="49"/>
      <c r="O22" s="49"/>
      <c r="P22" s="49" t="s">
        <v>198</v>
      </c>
      <c r="Q22" s="54"/>
      <c r="R22" s="54"/>
      <c r="S22" s="54"/>
      <c r="T22" s="54"/>
      <c r="U22" s="54"/>
      <c r="V22" s="54"/>
      <c r="W22" s="54"/>
      <c r="X22" s="54"/>
      <c r="Y22" s="54"/>
      <c r="Z22" s="54"/>
      <c r="AA22" s="54"/>
      <c r="AB22" s="35">
        <v>42896</v>
      </c>
      <c r="AC22" s="54"/>
      <c r="AD22" s="49" t="s">
        <v>176</v>
      </c>
      <c r="AE22" s="54" t="s">
        <v>422</v>
      </c>
      <c r="AF22" s="54" t="s">
        <v>429</v>
      </c>
      <c r="AG22" s="54"/>
      <c r="AH22" s="50" t="s">
        <v>158</v>
      </c>
      <c r="AI22" s="54" t="s">
        <v>159</v>
      </c>
      <c r="AJ22" s="50" t="s">
        <v>160</v>
      </c>
      <c r="AK22" s="54" t="s">
        <v>161</v>
      </c>
      <c r="AL22" s="49" t="s">
        <v>405</v>
      </c>
      <c r="AM22" s="54"/>
      <c r="AN22" s="54"/>
      <c r="AO22" s="54"/>
      <c r="AP22" s="53" t="s">
        <v>169</v>
      </c>
      <c r="AQ22" s="54" t="s">
        <v>410</v>
      </c>
      <c r="AR22" s="54" t="s">
        <v>318</v>
      </c>
      <c r="AS22" s="54"/>
      <c r="AT22" s="54"/>
      <c r="AU22" s="54"/>
      <c r="AV22" s="54"/>
      <c r="AW22" s="54"/>
      <c r="AX22" s="54"/>
      <c r="AY22" s="56">
        <v>19.614190000000001</v>
      </c>
      <c r="AZ22" s="56">
        <v>42.79036</v>
      </c>
      <c r="BA22" s="54"/>
      <c r="BB22" s="54" t="s">
        <v>172</v>
      </c>
      <c r="BC22" s="54"/>
      <c r="BD22" s="54"/>
      <c r="BE22" s="54"/>
      <c r="BF22" s="54" t="s">
        <v>414</v>
      </c>
      <c r="BG22" s="51" t="s">
        <v>177</v>
      </c>
      <c r="BH22" s="55" t="s">
        <v>363</v>
      </c>
      <c r="BI22" s="55" t="s">
        <v>362</v>
      </c>
      <c r="BJ22" s="55" t="s">
        <v>421</v>
      </c>
      <c r="BK22" s="55" t="s">
        <v>341</v>
      </c>
      <c r="BL22" s="55"/>
      <c r="BM22" s="55"/>
      <c r="BN22" s="51"/>
      <c r="BO22" s="55" t="s">
        <v>341</v>
      </c>
      <c r="BP22" s="49"/>
      <c r="BQ22" s="54" t="s">
        <v>349</v>
      </c>
      <c r="BR22" s="54"/>
      <c r="BS22" s="54"/>
      <c r="BT22" s="54"/>
      <c r="BU22" s="54"/>
      <c r="BV22" s="54"/>
      <c r="BW22" s="54"/>
      <c r="BX22" s="54"/>
    </row>
    <row r="23" spans="1:76" x14ac:dyDescent="0.25">
      <c r="A23" s="46" t="s">
        <v>173</v>
      </c>
      <c r="B23" s="35">
        <v>43872</v>
      </c>
      <c r="C23" s="57" t="s">
        <v>430</v>
      </c>
      <c r="D23" s="58" t="s">
        <v>175</v>
      </c>
      <c r="E23" s="54" t="s">
        <v>174</v>
      </c>
      <c r="F23" s="54" t="s">
        <v>431</v>
      </c>
      <c r="G23" s="57" t="s">
        <v>432</v>
      </c>
      <c r="H23" s="57" t="s">
        <v>433</v>
      </c>
      <c r="I23" s="59" t="s">
        <v>606</v>
      </c>
      <c r="J23" s="57" t="s">
        <v>432</v>
      </c>
      <c r="K23" s="34"/>
      <c r="L23" s="47" t="s">
        <v>455</v>
      </c>
      <c r="M23" s="49"/>
      <c r="N23" s="49"/>
      <c r="O23" s="49"/>
      <c r="P23" s="49" t="s">
        <v>199</v>
      </c>
      <c r="Q23" s="54"/>
      <c r="R23" s="54"/>
      <c r="S23" s="54"/>
      <c r="T23" s="54"/>
      <c r="U23" s="54"/>
      <c r="V23" s="54"/>
      <c r="W23" s="54"/>
      <c r="X23" s="54"/>
      <c r="Y23" s="54"/>
      <c r="Z23" s="54"/>
      <c r="AA23" s="54"/>
      <c r="AB23" s="35">
        <v>42898</v>
      </c>
      <c r="AC23" s="54"/>
      <c r="AD23" s="49" t="s">
        <v>176</v>
      </c>
      <c r="AE23" s="54" t="s">
        <v>422</v>
      </c>
      <c r="AF23" s="54" t="s">
        <v>429</v>
      </c>
      <c r="AG23" s="54"/>
      <c r="AH23" s="50" t="s">
        <v>158</v>
      </c>
      <c r="AI23" s="54" t="s">
        <v>159</v>
      </c>
      <c r="AJ23" s="50" t="s">
        <v>160</v>
      </c>
      <c r="AK23" s="54" t="s">
        <v>161</v>
      </c>
      <c r="AL23" s="49" t="s">
        <v>165</v>
      </c>
      <c r="AM23" s="54"/>
      <c r="AN23" s="54"/>
      <c r="AO23" s="54"/>
      <c r="AP23" s="53" t="s">
        <v>169</v>
      </c>
      <c r="AQ23" s="54" t="s">
        <v>316</v>
      </c>
      <c r="AR23" s="54" t="s">
        <v>318</v>
      </c>
      <c r="AS23" s="54"/>
      <c r="AT23" s="54"/>
      <c r="AU23" s="54"/>
      <c r="AV23" s="54"/>
      <c r="AW23" s="54"/>
      <c r="AX23" s="54"/>
      <c r="AY23" s="56">
        <v>19.00056</v>
      </c>
      <c r="AZ23" s="56">
        <v>42.179589999999997</v>
      </c>
      <c r="BA23" s="54"/>
      <c r="BB23" s="54" t="s">
        <v>172</v>
      </c>
      <c r="BC23" s="54"/>
      <c r="BD23" s="54"/>
      <c r="BE23" s="54"/>
      <c r="BF23" s="54" t="s">
        <v>329</v>
      </c>
      <c r="BG23" s="51" t="s">
        <v>177</v>
      </c>
      <c r="BH23" s="55" t="s">
        <v>363</v>
      </c>
      <c r="BI23" s="55" t="s">
        <v>362</v>
      </c>
      <c r="BJ23" s="55" t="s">
        <v>421</v>
      </c>
      <c r="BK23" s="55" t="s">
        <v>343</v>
      </c>
      <c r="BL23" s="55" t="s">
        <v>344</v>
      </c>
      <c r="BM23" s="55" t="s">
        <v>345</v>
      </c>
      <c r="BN23" s="51"/>
      <c r="BO23" s="55" t="s">
        <v>424</v>
      </c>
      <c r="BP23" s="49" t="s">
        <v>331</v>
      </c>
      <c r="BQ23" s="54" t="s">
        <v>364</v>
      </c>
      <c r="BR23" s="54"/>
      <c r="BS23" s="54"/>
      <c r="BT23" s="54"/>
      <c r="BU23" s="54"/>
      <c r="BV23" s="54"/>
      <c r="BW23" s="54"/>
      <c r="BX23" s="54"/>
    </row>
    <row r="24" spans="1:76" x14ac:dyDescent="0.25">
      <c r="A24" s="46" t="s">
        <v>173</v>
      </c>
      <c r="B24" s="35">
        <v>43872</v>
      </c>
      <c r="C24" s="57" t="s">
        <v>430</v>
      </c>
      <c r="D24" s="58" t="s">
        <v>175</v>
      </c>
      <c r="E24" s="54" t="s">
        <v>174</v>
      </c>
      <c r="F24" s="54" t="s">
        <v>431</v>
      </c>
      <c r="G24" s="57" t="s">
        <v>432</v>
      </c>
      <c r="H24" s="57" t="s">
        <v>433</v>
      </c>
      <c r="I24" s="59" t="s">
        <v>606</v>
      </c>
      <c r="J24" s="57" t="s">
        <v>432</v>
      </c>
      <c r="K24" s="34"/>
      <c r="L24" s="47" t="s">
        <v>456</v>
      </c>
      <c r="M24" s="49"/>
      <c r="N24" s="49"/>
      <c r="O24" s="49"/>
      <c r="P24" s="49" t="s">
        <v>200</v>
      </c>
      <c r="Q24" s="54"/>
      <c r="R24" s="54"/>
      <c r="S24" s="54"/>
      <c r="T24" s="54"/>
      <c r="U24" s="54"/>
      <c r="V24" s="54"/>
      <c r="W24" s="54"/>
      <c r="X24" s="54"/>
      <c r="Y24" s="54"/>
      <c r="Z24" s="54"/>
      <c r="AA24" s="54"/>
      <c r="AB24" s="35">
        <v>42898</v>
      </c>
      <c r="AC24" s="54"/>
      <c r="AD24" s="49" t="s">
        <v>176</v>
      </c>
      <c r="AE24" s="54" t="s">
        <v>422</v>
      </c>
      <c r="AF24" s="54" t="s">
        <v>429</v>
      </c>
      <c r="AG24" s="54"/>
      <c r="AH24" s="50" t="s">
        <v>158</v>
      </c>
      <c r="AI24" s="54" t="s">
        <v>159</v>
      </c>
      <c r="AJ24" s="50" t="s">
        <v>160</v>
      </c>
      <c r="AK24" s="54" t="s">
        <v>161</v>
      </c>
      <c r="AL24" s="49" t="s">
        <v>165</v>
      </c>
      <c r="AM24" s="54"/>
      <c r="AN24" s="54"/>
      <c r="AO24" s="54"/>
      <c r="AP24" s="53" t="s">
        <v>169</v>
      </c>
      <c r="AQ24" s="54" t="s">
        <v>316</v>
      </c>
      <c r="AR24" s="54" t="s">
        <v>318</v>
      </c>
      <c r="AS24" s="54"/>
      <c r="AT24" s="54"/>
      <c r="AU24" s="54"/>
      <c r="AV24" s="54"/>
      <c r="AW24" s="54"/>
      <c r="AX24" s="54"/>
      <c r="AY24" s="56">
        <v>19.00056</v>
      </c>
      <c r="AZ24" s="56">
        <v>42.179589999999997</v>
      </c>
      <c r="BA24" s="54"/>
      <c r="BB24" s="54" t="s">
        <v>172</v>
      </c>
      <c r="BC24" s="54"/>
      <c r="BD24" s="54"/>
      <c r="BE24" s="54"/>
      <c r="BF24" s="54" t="s">
        <v>329</v>
      </c>
      <c r="BG24" s="51" t="s">
        <v>177</v>
      </c>
      <c r="BH24" s="55" t="s">
        <v>363</v>
      </c>
      <c r="BI24" s="55" t="s">
        <v>362</v>
      </c>
      <c r="BJ24" s="55" t="s">
        <v>421</v>
      </c>
      <c r="BK24" s="55" t="s">
        <v>334</v>
      </c>
      <c r="BL24" s="55" t="s">
        <v>335</v>
      </c>
      <c r="BM24" s="55"/>
      <c r="BN24" s="51"/>
      <c r="BO24" s="55" t="s">
        <v>335</v>
      </c>
      <c r="BP24" s="49"/>
      <c r="BQ24" s="54" t="s">
        <v>365</v>
      </c>
      <c r="BR24" s="54"/>
      <c r="BS24" s="54"/>
      <c r="BT24" s="54"/>
      <c r="BU24" s="54"/>
      <c r="BV24" s="54"/>
      <c r="BW24" s="54"/>
      <c r="BX24" s="54"/>
    </row>
    <row r="25" spans="1:76" x14ac:dyDescent="0.25">
      <c r="A25" s="46" t="s">
        <v>173</v>
      </c>
      <c r="B25" s="35">
        <v>43872</v>
      </c>
      <c r="C25" s="57" t="s">
        <v>430</v>
      </c>
      <c r="D25" s="58" t="s">
        <v>175</v>
      </c>
      <c r="E25" s="54" t="s">
        <v>174</v>
      </c>
      <c r="F25" s="54" t="s">
        <v>431</v>
      </c>
      <c r="G25" s="57" t="s">
        <v>432</v>
      </c>
      <c r="H25" s="57" t="s">
        <v>433</v>
      </c>
      <c r="I25" s="59" t="s">
        <v>606</v>
      </c>
      <c r="J25" s="57" t="s">
        <v>432</v>
      </c>
      <c r="K25" s="34"/>
      <c r="L25" s="47" t="s">
        <v>457</v>
      </c>
      <c r="M25" s="49"/>
      <c r="N25" s="49"/>
      <c r="O25" s="49"/>
      <c r="P25" s="49" t="s">
        <v>201</v>
      </c>
      <c r="Q25" s="54"/>
      <c r="R25" s="54"/>
      <c r="S25" s="54"/>
      <c r="T25" s="54"/>
      <c r="U25" s="54"/>
      <c r="V25" s="54"/>
      <c r="W25" s="54"/>
      <c r="X25" s="54"/>
      <c r="Y25" s="54"/>
      <c r="Z25" s="54"/>
      <c r="AA25" s="54"/>
      <c r="AB25" s="35">
        <v>42896</v>
      </c>
      <c r="AC25" s="54"/>
      <c r="AD25" s="49" t="s">
        <v>176</v>
      </c>
      <c r="AE25" s="54" t="s">
        <v>422</v>
      </c>
      <c r="AF25" s="54" t="s">
        <v>429</v>
      </c>
      <c r="AG25" s="54"/>
      <c r="AH25" s="50" t="s">
        <v>158</v>
      </c>
      <c r="AI25" s="54" t="s">
        <v>159</v>
      </c>
      <c r="AJ25" s="50" t="s">
        <v>160</v>
      </c>
      <c r="AK25" s="54" t="s">
        <v>161</v>
      </c>
      <c r="AL25" s="49" t="s">
        <v>166</v>
      </c>
      <c r="AM25" s="54"/>
      <c r="AN25" s="54"/>
      <c r="AO25" s="54"/>
      <c r="AP25" s="53" t="s">
        <v>169</v>
      </c>
      <c r="AQ25" s="54" t="s">
        <v>316</v>
      </c>
      <c r="AR25" s="54" t="s">
        <v>318</v>
      </c>
      <c r="AS25" s="54"/>
      <c r="AT25" s="54"/>
      <c r="AU25" s="54"/>
      <c r="AV25" s="54"/>
      <c r="AW25" s="54"/>
      <c r="AX25" s="54"/>
      <c r="AY25" s="56">
        <v>18.66619</v>
      </c>
      <c r="AZ25" s="56">
        <v>41.818150000000003</v>
      </c>
      <c r="BA25" s="54"/>
      <c r="BB25" s="54" t="s">
        <v>172</v>
      </c>
      <c r="BC25" s="54"/>
      <c r="BD25" s="54"/>
      <c r="BE25" s="54"/>
      <c r="BF25" s="54" t="s">
        <v>326</v>
      </c>
      <c r="BG25" s="51" t="s">
        <v>177</v>
      </c>
      <c r="BH25" s="55" t="s">
        <v>363</v>
      </c>
      <c r="BI25" s="55" t="s">
        <v>362</v>
      </c>
      <c r="BJ25" s="55" t="s">
        <v>421</v>
      </c>
      <c r="BK25" s="55" t="s">
        <v>339</v>
      </c>
      <c r="BL25" s="55" t="s">
        <v>340</v>
      </c>
      <c r="BM25" s="55"/>
      <c r="BN25" s="51"/>
      <c r="BO25" s="55" t="s">
        <v>340</v>
      </c>
      <c r="BP25" s="49"/>
      <c r="BQ25" s="54" t="s">
        <v>365</v>
      </c>
      <c r="BR25" s="54"/>
      <c r="BS25" s="54"/>
      <c r="BT25" s="54"/>
      <c r="BU25" s="54"/>
      <c r="BV25" s="54"/>
      <c r="BW25" s="54"/>
      <c r="BX25" s="54"/>
    </row>
    <row r="26" spans="1:76" x14ac:dyDescent="0.25">
      <c r="A26" s="46" t="s">
        <v>173</v>
      </c>
      <c r="B26" s="35">
        <v>43872</v>
      </c>
      <c r="C26" s="57" t="s">
        <v>430</v>
      </c>
      <c r="D26" s="58" t="s">
        <v>175</v>
      </c>
      <c r="E26" s="54" t="s">
        <v>174</v>
      </c>
      <c r="F26" s="54" t="s">
        <v>431</v>
      </c>
      <c r="G26" s="57" t="s">
        <v>432</v>
      </c>
      <c r="H26" s="57" t="s">
        <v>433</v>
      </c>
      <c r="I26" s="59" t="s">
        <v>606</v>
      </c>
      <c r="J26" s="57" t="s">
        <v>432</v>
      </c>
      <c r="K26" s="34"/>
      <c r="L26" s="47" t="s">
        <v>458</v>
      </c>
      <c r="M26" s="49"/>
      <c r="N26" s="49"/>
      <c r="O26" s="49"/>
      <c r="P26" s="49" t="s">
        <v>202</v>
      </c>
      <c r="Q26" s="54"/>
      <c r="R26" s="54"/>
      <c r="S26" s="54"/>
      <c r="T26" s="54"/>
      <c r="U26" s="54"/>
      <c r="V26" s="54"/>
      <c r="W26" s="54"/>
      <c r="X26" s="54"/>
      <c r="Y26" s="54"/>
      <c r="Z26" s="54"/>
      <c r="AA26" s="54"/>
      <c r="AB26" s="35">
        <v>42896</v>
      </c>
      <c r="AC26" s="54"/>
      <c r="AD26" s="49" t="s">
        <v>176</v>
      </c>
      <c r="AE26" s="54" t="s">
        <v>422</v>
      </c>
      <c r="AF26" s="54" t="s">
        <v>429</v>
      </c>
      <c r="AG26" s="54"/>
      <c r="AH26" s="50" t="s">
        <v>158</v>
      </c>
      <c r="AI26" s="54" t="s">
        <v>159</v>
      </c>
      <c r="AJ26" s="50" t="s">
        <v>160</v>
      </c>
      <c r="AK26" s="54" t="s">
        <v>161</v>
      </c>
      <c r="AL26" s="49" t="s">
        <v>166</v>
      </c>
      <c r="AM26" s="54"/>
      <c r="AN26" s="54"/>
      <c r="AO26" s="54"/>
      <c r="AP26" s="53" t="s">
        <v>169</v>
      </c>
      <c r="AQ26" s="54" t="s">
        <v>316</v>
      </c>
      <c r="AR26" s="54" t="s">
        <v>318</v>
      </c>
      <c r="AS26" s="54"/>
      <c r="AT26" s="54"/>
      <c r="AU26" s="54"/>
      <c r="AV26" s="54"/>
      <c r="AW26" s="54"/>
      <c r="AX26" s="54"/>
      <c r="AY26" s="56">
        <v>18.66619</v>
      </c>
      <c r="AZ26" s="56">
        <v>41.818150000000003</v>
      </c>
      <c r="BA26" s="54"/>
      <c r="BB26" s="54" t="s">
        <v>172</v>
      </c>
      <c r="BC26" s="54"/>
      <c r="BD26" s="54"/>
      <c r="BE26" s="54"/>
      <c r="BF26" s="54" t="s">
        <v>326</v>
      </c>
      <c r="BG26" s="51" t="s">
        <v>177</v>
      </c>
      <c r="BH26" s="55" t="s">
        <v>363</v>
      </c>
      <c r="BI26" s="55" t="s">
        <v>361</v>
      </c>
      <c r="BJ26" s="51" t="s">
        <v>421</v>
      </c>
      <c r="BK26" s="55" t="s">
        <v>336</v>
      </c>
      <c r="BL26" s="55" t="s">
        <v>337</v>
      </c>
      <c r="BM26" s="55" t="s">
        <v>338</v>
      </c>
      <c r="BN26" s="51"/>
      <c r="BO26" s="55" t="s">
        <v>423</v>
      </c>
      <c r="BP26" s="49" t="s">
        <v>330</v>
      </c>
      <c r="BQ26" s="54" t="s">
        <v>364</v>
      </c>
      <c r="BR26" s="54"/>
      <c r="BS26" s="54"/>
      <c r="BT26" s="54"/>
      <c r="BU26" s="54"/>
      <c r="BV26" s="54"/>
      <c r="BW26" s="54"/>
      <c r="BX26" s="54"/>
    </row>
    <row r="27" spans="1:76" x14ac:dyDescent="0.25">
      <c r="A27" s="46" t="s">
        <v>173</v>
      </c>
      <c r="B27" s="35">
        <v>43872</v>
      </c>
      <c r="C27" s="57" t="s">
        <v>430</v>
      </c>
      <c r="D27" s="58" t="s">
        <v>175</v>
      </c>
      <c r="E27" s="54" t="s">
        <v>174</v>
      </c>
      <c r="F27" s="54" t="s">
        <v>431</v>
      </c>
      <c r="G27" s="57" t="s">
        <v>432</v>
      </c>
      <c r="H27" s="57" t="s">
        <v>433</v>
      </c>
      <c r="I27" s="59" t="s">
        <v>606</v>
      </c>
      <c r="J27" s="57" t="s">
        <v>432</v>
      </c>
      <c r="K27" s="34"/>
      <c r="L27" s="47" t="s">
        <v>459</v>
      </c>
      <c r="M27" s="49"/>
      <c r="N27" s="49"/>
      <c r="O27" s="49"/>
      <c r="P27" s="49" t="s">
        <v>203</v>
      </c>
      <c r="Q27" s="54"/>
      <c r="R27" s="54"/>
      <c r="S27" s="54"/>
      <c r="T27" s="54"/>
      <c r="U27" s="54"/>
      <c r="V27" s="54"/>
      <c r="W27" s="54"/>
      <c r="X27" s="54"/>
      <c r="Y27" s="54"/>
      <c r="Z27" s="54"/>
      <c r="AA27" s="54"/>
      <c r="AB27" s="35">
        <v>42896</v>
      </c>
      <c r="AC27" s="54"/>
      <c r="AD27" s="49" t="s">
        <v>176</v>
      </c>
      <c r="AE27" s="54" t="s">
        <v>422</v>
      </c>
      <c r="AF27" s="54" t="s">
        <v>429</v>
      </c>
      <c r="AG27" s="54"/>
      <c r="AH27" s="50" t="s">
        <v>158</v>
      </c>
      <c r="AI27" s="54" t="s">
        <v>159</v>
      </c>
      <c r="AJ27" s="50" t="s">
        <v>160</v>
      </c>
      <c r="AK27" s="54" t="s">
        <v>161</v>
      </c>
      <c r="AL27" s="49" t="s">
        <v>166</v>
      </c>
      <c r="AM27" s="54"/>
      <c r="AN27" s="54"/>
      <c r="AO27" s="54"/>
      <c r="AP27" s="53" t="s">
        <v>169</v>
      </c>
      <c r="AQ27" s="54" t="s">
        <v>316</v>
      </c>
      <c r="AR27" s="54" t="s">
        <v>318</v>
      </c>
      <c r="AS27" s="54"/>
      <c r="AT27" s="54"/>
      <c r="AU27" s="54"/>
      <c r="AV27" s="54"/>
      <c r="AW27" s="54"/>
      <c r="AX27" s="54"/>
      <c r="AY27" s="56">
        <v>18.66619</v>
      </c>
      <c r="AZ27" s="56">
        <v>41.818150000000003</v>
      </c>
      <c r="BA27" s="54"/>
      <c r="BB27" s="54" t="s">
        <v>172</v>
      </c>
      <c r="BC27" s="54"/>
      <c r="BD27" s="54"/>
      <c r="BE27" s="54"/>
      <c r="BF27" s="54" t="s">
        <v>326</v>
      </c>
      <c r="BG27" s="51" t="s">
        <v>177</v>
      </c>
      <c r="BH27" s="55" t="s">
        <v>363</v>
      </c>
      <c r="BI27" s="55" t="s">
        <v>362</v>
      </c>
      <c r="BJ27" s="55" t="s">
        <v>421</v>
      </c>
      <c r="BK27" s="55" t="s">
        <v>350</v>
      </c>
      <c r="BL27" s="55" t="s">
        <v>351</v>
      </c>
      <c r="BM27" s="55"/>
      <c r="BN27" s="51"/>
      <c r="BO27" s="55" t="s">
        <v>351</v>
      </c>
      <c r="BP27" s="49"/>
      <c r="BQ27" s="54" t="s">
        <v>365</v>
      </c>
      <c r="BR27" s="54"/>
      <c r="BS27" s="54"/>
      <c r="BT27" s="54"/>
      <c r="BU27" s="54"/>
      <c r="BV27" s="54"/>
      <c r="BW27" s="54"/>
      <c r="BX27" s="54"/>
    </row>
    <row r="28" spans="1:76" x14ac:dyDescent="0.25">
      <c r="A28" s="46" t="s">
        <v>173</v>
      </c>
      <c r="B28" s="35">
        <v>43872</v>
      </c>
      <c r="C28" s="57" t="s">
        <v>430</v>
      </c>
      <c r="D28" s="58" t="s">
        <v>175</v>
      </c>
      <c r="E28" s="54" t="s">
        <v>174</v>
      </c>
      <c r="F28" s="54" t="s">
        <v>431</v>
      </c>
      <c r="G28" s="57" t="s">
        <v>432</v>
      </c>
      <c r="H28" s="57" t="s">
        <v>433</v>
      </c>
      <c r="I28" s="59" t="s">
        <v>606</v>
      </c>
      <c r="J28" s="57" t="s">
        <v>432</v>
      </c>
      <c r="K28" s="34"/>
      <c r="L28" s="47" t="s">
        <v>460</v>
      </c>
      <c r="M28" s="49"/>
      <c r="N28" s="49"/>
      <c r="O28" s="49"/>
      <c r="P28" s="49" t="s">
        <v>204</v>
      </c>
      <c r="Q28" s="54"/>
      <c r="R28" s="54"/>
      <c r="S28" s="54"/>
      <c r="T28" s="54"/>
      <c r="U28" s="54"/>
      <c r="V28" s="54"/>
      <c r="W28" s="54"/>
      <c r="X28" s="54"/>
      <c r="Y28" s="54"/>
      <c r="Z28" s="54"/>
      <c r="AA28" s="54"/>
      <c r="AB28" s="35">
        <v>42896</v>
      </c>
      <c r="AC28" s="54"/>
      <c r="AD28" s="49" t="s">
        <v>176</v>
      </c>
      <c r="AE28" s="54" t="s">
        <v>422</v>
      </c>
      <c r="AF28" s="54" t="s">
        <v>429</v>
      </c>
      <c r="AG28" s="54"/>
      <c r="AH28" s="50" t="s">
        <v>158</v>
      </c>
      <c r="AI28" s="54" t="s">
        <v>159</v>
      </c>
      <c r="AJ28" s="50" t="s">
        <v>160</v>
      </c>
      <c r="AK28" s="54" t="s">
        <v>161</v>
      </c>
      <c r="AL28" s="49" t="s">
        <v>166</v>
      </c>
      <c r="AM28" s="54"/>
      <c r="AN28" s="54"/>
      <c r="AO28" s="54"/>
      <c r="AP28" s="53" t="s">
        <v>169</v>
      </c>
      <c r="AQ28" s="54" t="s">
        <v>316</v>
      </c>
      <c r="AR28" s="54" t="s">
        <v>318</v>
      </c>
      <c r="AS28" s="54"/>
      <c r="AT28" s="54"/>
      <c r="AU28" s="54"/>
      <c r="AV28" s="54"/>
      <c r="AW28" s="54"/>
      <c r="AX28" s="54"/>
      <c r="AY28" s="56">
        <v>18.66619</v>
      </c>
      <c r="AZ28" s="56">
        <v>41.818150000000003</v>
      </c>
      <c r="BA28" s="54"/>
      <c r="BB28" s="54" t="s">
        <v>172</v>
      </c>
      <c r="BC28" s="54"/>
      <c r="BD28" s="54"/>
      <c r="BE28" s="54"/>
      <c r="BF28" s="54" t="s">
        <v>326</v>
      </c>
      <c r="BG28" s="51" t="s">
        <v>177</v>
      </c>
      <c r="BH28" s="55" t="s">
        <v>363</v>
      </c>
      <c r="BI28" s="55" t="s">
        <v>362</v>
      </c>
      <c r="BJ28" s="55" t="s">
        <v>421</v>
      </c>
      <c r="BK28" s="55" t="s">
        <v>343</v>
      </c>
      <c r="BL28" s="55" t="s">
        <v>344</v>
      </c>
      <c r="BM28" s="55" t="s">
        <v>345</v>
      </c>
      <c r="BN28" s="51"/>
      <c r="BO28" s="55" t="s">
        <v>424</v>
      </c>
      <c r="BP28" s="49" t="s">
        <v>331</v>
      </c>
      <c r="BQ28" s="54" t="s">
        <v>364</v>
      </c>
      <c r="BR28" s="54"/>
      <c r="BS28" s="54"/>
      <c r="BT28" s="54"/>
      <c r="BU28" s="54"/>
      <c r="BV28" s="54"/>
      <c r="BW28" s="54"/>
      <c r="BX28" s="54"/>
    </row>
    <row r="29" spans="1:76" x14ac:dyDescent="0.25">
      <c r="A29" s="46" t="s">
        <v>173</v>
      </c>
      <c r="B29" s="35">
        <v>43872</v>
      </c>
      <c r="C29" s="57" t="s">
        <v>430</v>
      </c>
      <c r="D29" s="58" t="s">
        <v>175</v>
      </c>
      <c r="E29" s="54" t="s">
        <v>174</v>
      </c>
      <c r="F29" s="54" t="s">
        <v>431</v>
      </c>
      <c r="G29" s="57" t="s">
        <v>432</v>
      </c>
      <c r="H29" s="57" t="s">
        <v>433</v>
      </c>
      <c r="I29" s="59" t="s">
        <v>606</v>
      </c>
      <c r="J29" s="57" t="s">
        <v>432</v>
      </c>
      <c r="K29" s="34"/>
      <c r="L29" s="47" t="s">
        <v>461</v>
      </c>
      <c r="M29" s="49"/>
      <c r="N29" s="49"/>
      <c r="O29" s="49"/>
      <c r="P29" s="49" t="s">
        <v>205</v>
      </c>
      <c r="Q29" s="54"/>
      <c r="R29" s="54"/>
      <c r="S29" s="54"/>
      <c r="T29" s="54"/>
      <c r="U29" s="54"/>
      <c r="V29" s="54"/>
      <c r="W29" s="54"/>
      <c r="X29" s="54"/>
      <c r="Y29" s="54"/>
      <c r="Z29" s="54"/>
      <c r="AA29" s="54"/>
      <c r="AB29" s="35">
        <v>42896</v>
      </c>
      <c r="AC29" s="54"/>
      <c r="AD29" s="49" t="s">
        <v>176</v>
      </c>
      <c r="AE29" s="54" t="s">
        <v>422</v>
      </c>
      <c r="AF29" s="54" t="s">
        <v>429</v>
      </c>
      <c r="AG29" s="54"/>
      <c r="AH29" s="50" t="s">
        <v>158</v>
      </c>
      <c r="AI29" s="54" t="s">
        <v>159</v>
      </c>
      <c r="AJ29" s="50" t="s">
        <v>160</v>
      </c>
      <c r="AK29" s="54" t="s">
        <v>161</v>
      </c>
      <c r="AL29" s="49" t="s">
        <v>166</v>
      </c>
      <c r="AM29" s="54"/>
      <c r="AN29" s="54"/>
      <c r="AO29" s="54"/>
      <c r="AP29" s="53" t="s">
        <v>169</v>
      </c>
      <c r="AQ29" s="54" t="s">
        <v>316</v>
      </c>
      <c r="AR29" s="54" t="s">
        <v>318</v>
      </c>
      <c r="AS29" s="54"/>
      <c r="AT29" s="54"/>
      <c r="AU29" s="54"/>
      <c r="AV29" s="54"/>
      <c r="AW29" s="54"/>
      <c r="AX29" s="54"/>
      <c r="AY29" s="56">
        <v>18.66619</v>
      </c>
      <c r="AZ29" s="56">
        <v>41.818150000000003</v>
      </c>
      <c r="BA29" s="54"/>
      <c r="BB29" s="54" t="s">
        <v>172</v>
      </c>
      <c r="BC29" s="54"/>
      <c r="BD29" s="54"/>
      <c r="BE29" s="54"/>
      <c r="BF29" s="54" t="s">
        <v>326</v>
      </c>
      <c r="BG29" s="51" t="s">
        <v>177</v>
      </c>
      <c r="BH29" s="55" t="s">
        <v>363</v>
      </c>
      <c r="BI29" s="55" t="s">
        <v>362</v>
      </c>
      <c r="BJ29" s="55" t="s">
        <v>421</v>
      </c>
      <c r="BK29" s="55" t="s">
        <v>334</v>
      </c>
      <c r="BL29" s="55" t="s">
        <v>335</v>
      </c>
      <c r="BM29" s="55"/>
      <c r="BN29" s="51"/>
      <c r="BO29" s="55" t="s">
        <v>335</v>
      </c>
      <c r="BP29" s="49"/>
      <c r="BQ29" s="54" t="s">
        <v>365</v>
      </c>
      <c r="BR29" s="54"/>
      <c r="BS29" s="54"/>
      <c r="BT29" s="54"/>
      <c r="BU29" s="54"/>
      <c r="BV29" s="54"/>
      <c r="BW29" s="54"/>
      <c r="BX29" s="54"/>
    </row>
    <row r="30" spans="1:76" x14ac:dyDescent="0.25">
      <c r="A30" s="46" t="s">
        <v>173</v>
      </c>
      <c r="B30" s="35">
        <v>43872</v>
      </c>
      <c r="C30" s="57" t="s">
        <v>430</v>
      </c>
      <c r="D30" s="58" t="s">
        <v>175</v>
      </c>
      <c r="E30" s="54" t="s">
        <v>174</v>
      </c>
      <c r="F30" s="54" t="s">
        <v>431</v>
      </c>
      <c r="G30" s="57" t="s">
        <v>432</v>
      </c>
      <c r="H30" s="57" t="s">
        <v>433</v>
      </c>
      <c r="I30" s="59" t="s">
        <v>606</v>
      </c>
      <c r="J30" s="57" t="s">
        <v>432</v>
      </c>
      <c r="K30" s="34"/>
      <c r="L30" s="47" t="s">
        <v>462</v>
      </c>
      <c r="M30" s="49"/>
      <c r="N30" s="49"/>
      <c r="O30" s="49"/>
      <c r="P30" s="49" t="s">
        <v>206</v>
      </c>
      <c r="Q30" s="54"/>
      <c r="R30" s="54"/>
      <c r="S30" s="54"/>
      <c r="T30" s="54"/>
      <c r="U30" s="54"/>
      <c r="V30" s="54"/>
      <c r="W30" s="54"/>
      <c r="X30" s="54"/>
      <c r="Y30" s="54"/>
      <c r="Z30" s="54"/>
      <c r="AA30" s="54"/>
      <c r="AB30" s="35">
        <v>42896</v>
      </c>
      <c r="AC30" s="54"/>
      <c r="AD30" s="49" t="s">
        <v>176</v>
      </c>
      <c r="AE30" s="54" t="s">
        <v>422</v>
      </c>
      <c r="AF30" s="54" t="s">
        <v>429</v>
      </c>
      <c r="AG30" s="54"/>
      <c r="AH30" s="50" t="s">
        <v>158</v>
      </c>
      <c r="AI30" s="54" t="s">
        <v>159</v>
      </c>
      <c r="AJ30" s="50" t="s">
        <v>160</v>
      </c>
      <c r="AK30" s="54" t="s">
        <v>161</v>
      </c>
      <c r="AL30" s="49" t="s">
        <v>167</v>
      </c>
      <c r="AM30" s="54"/>
      <c r="AN30" s="54"/>
      <c r="AO30" s="54"/>
      <c r="AP30" s="53" t="s">
        <v>169</v>
      </c>
      <c r="AQ30" s="54" t="s">
        <v>316</v>
      </c>
      <c r="AR30" s="54" t="s">
        <v>318</v>
      </c>
      <c r="AS30" s="54"/>
      <c r="AT30" s="54"/>
      <c r="AU30" s="54"/>
      <c r="AV30" s="54"/>
      <c r="AW30" s="54"/>
      <c r="AX30" s="54"/>
      <c r="AY30" s="56">
        <v>19.49286</v>
      </c>
      <c r="AZ30" s="56">
        <v>41.157730000000001</v>
      </c>
      <c r="BA30" s="54"/>
      <c r="BB30" s="54" t="s">
        <v>172</v>
      </c>
      <c r="BC30" s="54"/>
      <c r="BD30" s="54"/>
      <c r="BE30" s="54"/>
      <c r="BF30" s="54" t="s">
        <v>323</v>
      </c>
      <c r="BG30" s="51" t="s">
        <v>177</v>
      </c>
      <c r="BH30" s="55" t="s">
        <v>363</v>
      </c>
      <c r="BI30" s="55" t="s">
        <v>362</v>
      </c>
      <c r="BJ30" s="55" t="s">
        <v>421</v>
      </c>
      <c r="BK30" s="55" t="s">
        <v>352</v>
      </c>
      <c r="BL30" s="55" t="s">
        <v>353</v>
      </c>
      <c r="BM30" s="55"/>
      <c r="BN30" s="51"/>
      <c r="BO30" s="55" t="s">
        <v>353</v>
      </c>
      <c r="BP30" s="49"/>
      <c r="BQ30" s="54" t="s">
        <v>365</v>
      </c>
      <c r="BR30" s="54"/>
      <c r="BS30" s="54"/>
      <c r="BT30" s="54"/>
      <c r="BU30" s="54"/>
      <c r="BV30" s="54"/>
      <c r="BW30" s="54"/>
      <c r="BX30" s="54"/>
    </row>
    <row r="31" spans="1:76" x14ac:dyDescent="0.25">
      <c r="A31" s="46" t="s">
        <v>173</v>
      </c>
      <c r="B31" s="35">
        <v>43872</v>
      </c>
      <c r="C31" s="57" t="s">
        <v>430</v>
      </c>
      <c r="D31" s="58" t="s">
        <v>175</v>
      </c>
      <c r="E31" s="54" t="s">
        <v>174</v>
      </c>
      <c r="F31" s="54" t="s">
        <v>431</v>
      </c>
      <c r="G31" s="57" t="s">
        <v>432</v>
      </c>
      <c r="H31" s="57" t="s">
        <v>433</v>
      </c>
      <c r="I31" s="59" t="s">
        <v>606</v>
      </c>
      <c r="J31" s="57" t="s">
        <v>432</v>
      </c>
      <c r="K31" s="34"/>
      <c r="L31" s="47" t="s">
        <v>463</v>
      </c>
      <c r="M31" s="49"/>
      <c r="N31" s="49"/>
      <c r="O31" s="49"/>
      <c r="P31" s="49" t="s">
        <v>207</v>
      </c>
      <c r="Q31" s="54"/>
      <c r="R31" s="54"/>
      <c r="S31" s="54"/>
      <c r="T31" s="54"/>
      <c r="U31" s="54"/>
      <c r="V31" s="54"/>
      <c r="W31" s="54"/>
      <c r="X31" s="54"/>
      <c r="Y31" s="54"/>
      <c r="Z31" s="54"/>
      <c r="AA31" s="54"/>
      <c r="AB31" s="35">
        <v>42896</v>
      </c>
      <c r="AC31" s="54"/>
      <c r="AD31" s="49" t="s">
        <v>176</v>
      </c>
      <c r="AE31" s="54" t="s">
        <v>422</v>
      </c>
      <c r="AF31" s="54" t="s">
        <v>429</v>
      </c>
      <c r="AG31" s="54"/>
      <c r="AH31" s="50" t="s">
        <v>158</v>
      </c>
      <c r="AI31" s="54" t="s">
        <v>159</v>
      </c>
      <c r="AJ31" s="50" t="s">
        <v>160</v>
      </c>
      <c r="AK31" s="54" t="s">
        <v>161</v>
      </c>
      <c r="AL31" s="49" t="s">
        <v>167</v>
      </c>
      <c r="AM31" s="54"/>
      <c r="AN31" s="54"/>
      <c r="AO31" s="54"/>
      <c r="AP31" s="53" t="s">
        <v>169</v>
      </c>
      <c r="AQ31" s="54" t="s">
        <v>316</v>
      </c>
      <c r="AR31" s="54" t="s">
        <v>318</v>
      </c>
      <c r="AS31" s="54"/>
      <c r="AT31" s="54"/>
      <c r="AU31" s="54"/>
      <c r="AV31" s="54"/>
      <c r="AW31" s="54"/>
      <c r="AX31" s="54"/>
      <c r="AY31" s="56">
        <v>19.49286</v>
      </c>
      <c r="AZ31" s="56">
        <v>41.157730000000001</v>
      </c>
      <c r="BA31" s="54"/>
      <c r="BB31" s="54" t="s">
        <v>172</v>
      </c>
      <c r="BC31" s="54"/>
      <c r="BD31" s="54"/>
      <c r="BE31" s="54"/>
      <c r="BF31" s="54" t="s">
        <v>323</v>
      </c>
      <c r="BG31" s="51" t="s">
        <v>177</v>
      </c>
      <c r="BH31" s="55" t="s">
        <v>363</v>
      </c>
      <c r="BI31" s="55" t="s">
        <v>362</v>
      </c>
      <c r="BJ31" s="55" t="s">
        <v>421</v>
      </c>
      <c r="BK31" s="55" t="s">
        <v>334</v>
      </c>
      <c r="BL31" s="55" t="s">
        <v>335</v>
      </c>
      <c r="BM31" s="55"/>
      <c r="BN31" s="51"/>
      <c r="BO31" s="55" t="s">
        <v>335</v>
      </c>
      <c r="BP31" s="49"/>
      <c r="BQ31" s="54" t="s">
        <v>365</v>
      </c>
      <c r="BR31" s="54"/>
      <c r="BS31" s="54"/>
      <c r="BT31" s="54"/>
      <c r="BU31" s="54"/>
      <c r="BV31" s="54"/>
      <c r="BW31" s="54"/>
      <c r="BX31" s="54"/>
    </row>
    <row r="32" spans="1:76" x14ac:dyDescent="0.25">
      <c r="A32" s="46" t="s">
        <v>173</v>
      </c>
      <c r="B32" s="35">
        <v>43872</v>
      </c>
      <c r="C32" s="57" t="s">
        <v>430</v>
      </c>
      <c r="D32" s="58" t="s">
        <v>175</v>
      </c>
      <c r="E32" s="54" t="s">
        <v>174</v>
      </c>
      <c r="F32" s="54" t="s">
        <v>431</v>
      </c>
      <c r="G32" s="57" t="s">
        <v>432</v>
      </c>
      <c r="H32" s="57" t="s">
        <v>433</v>
      </c>
      <c r="I32" s="59" t="s">
        <v>606</v>
      </c>
      <c r="J32" s="57" t="s">
        <v>432</v>
      </c>
      <c r="K32" s="34"/>
      <c r="L32" s="47" t="s">
        <v>464</v>
      </c>
      <c r="M32" s="49"/>
      <c r="N32" s="49"/>
      <c r="O32" s="49"/>
      <c r="P32" s="49" t="s">
        <v>208</v>
      </c>
      <c r="Q32" s="54"/>
      <c r="R32" s="54"/>
      <c r="S32" s="54"/>
      <c r="T32" s="54"/>
      <c r="U32" s="54"/>
      <c r="V32" s="54"/>
      <c r="W32" s="54"/>
      <c r="X32" s="54"/>
      <c r="Y32" s="54"/>
      <c r="Z32" s="54"/>
      <c r="AA32" s="54"/>
      <c r="AB32" s="35">
        <v>42896</v>
      </c>
      <c r="AC32" s="54"/>
      <c r="AD32" s="49" t="s">
        <v>176</v>
      </c>
      <c r="AE32" s="54" t="s">
        <v>422</v>
      </c>
      <c r="AF32" s="54" t="s">
        <v>429</v>
      </c>
      <c r="AG32" s="54"/>
      <c r="AH32" s="50" t="s">
        <v>158</v>
      </c>
      <c r="AI32" s="54" t="s">
        <v>159</v>
      </c>
      <c r="AJ32" s="50" t="s">
        <v>160</v>
      </c>
      <c r="AK32" s="54" t="s">
        <v>161</v>
      </c>
      <c r="AL32" s="49" t="s">
        <v>167</v>
      </c>
      <c r="AM32" s="54"/>
      <c r="AN32" s="54"/>
      <c r="AO32" s="54"/>
      <c r="AP32" s="53" t="s">
        <v>169</v>
      </c>
      <c r="AQ32" s="54" t="s">
        <v>316</v>
      </c>
      <c r="AR32" s="54" t="s">
        <v>318</v>
      </c>
      <c r="AS32" s="54"/>
      <c r="AT32" s="54"/>
      <c r="AU32" s="54"/>
      <c r="AV32" s="54"/>
      <c r="AW32" s="54"/>
      <c r="AX32" s="54"/>
      <c r="AY32" s="56">
        <v>19.49286</v>
      </c>
      <c r="AZ32" s="56">
        <v>41.157730000000001</v>
      </c>
      <c r="BA32" s="54"/>
      <c r="BB32" s="54" t="s">
        <v>172</v>
      </c>
      <c r="BC32" s="54"/>
      <c r="BD32" s="54"/>
      <c r="BE32" s="54"/>
      <c r="BF32" s="54" t="s">
        <v>323</v>
      </c>
      <c r="BG32" s="51" t="s">
        <v>177</v>
      </c>
      <c r="BH32" s="55" t="s">
        <v>363</v>
      </c>
      <c r="BI32" s="55" t="s">
        <v>362</v>
      </c>
      <c r="BJ32" s="55" t="s">
        <v>421</v>
      </c>
      <c r="BK32" s="55" t="s">
        <v>343</v>
      </c>
      <c r="BL32" s="55" t="s">
        <v>344</v>
      </c>
      <c r="BM32" s="55" t="s">
        <v>345</v>
      </c>
      <c r="BN32" s="51"/>
      <c r="BO32" s="55" t="s">
        <v>424</v>
      </c>
      <c r="BP32" s="49" t="s">
        <v>331</v>
      </c>
      <c r="BQ32" s="54" t="s">
        <v>364</v>
      </c>
      <c r="BR32" s="54"/>
      <c r="BS32" s="54"/>
      <c r="BT32" s="54"/>
      <c r="BU32" s="54"/>
      <c r="BV32" s="54"/>
      <c r="BW32" s="54"/>
      <c r="BX32" s="54"/>
    </row>
    <row r="33" spans="1:76" x14ac:dyDescent="0.25">
      <c r="A33" s="46" t="s">
        <v>173</v>
      </c>
      <c r="B33" s="35">
        <v>43872</v>
      </c>
      <c r="C33" s="57" t="s">
        <v>430</v>
      </c>
      <c r="D33" s="58" t="s">
        <v>175</v>
      </c>
      <c r="E33" s="54" t="s">
        <v>174</v>
      </c>
      <c r="F33" s="54" t="s">
        <v>431</v>
      </c>
      <c r="G33" s="57" t="s">
        <v>432</v>
      </c>
      <c r="H33" s="57" t="s">
        <v>433</v>
      </c>
      <c r="I33" s="59" t="s">
        <v>606</v>
      </c>
      <c r="J33" s="57" t="s">
        <v>432</v>
      </c>
      <c r="K33" s="34"/>
      <c r="L33" s="47" t="s">
        <v>465</v>
      </c>
      <c r="M33" s="49"/>
      <c r="N33" s="49"/>
      <c r="O33" s="49"/>
      <c r="P33" s="49" t="s">
        <v>209</v>
      </c>
      <c r="Q33" s="54"/>
      <c r="R33" s="54"/>
      <c r="S33" s="54"/>
      <c r="T33" s="54"/>
      <c r="U33" s="54"/>
      <c r="V33" s="54"/>
      <c r="W33" s="54"/>
      <c r="X33" s="54"/>
      <c r="Y33" s="54"/>
      <c r="Z33" s="54"/>
      <c r="AA33" s="54"/>
      <c r="AB33" s="35">
        <v>42896</v>
      </c>
      <c r="AC33" s="54"/>
      <c r="AD33" s="49" t="s">
        <v>176</v>
      </c>
      <c r="AE33" s="54" t="s">
        <v>422</v>
      </c>
      <c r="AF33" s="54" t="s">
        <v>429</v>
      </c>
      <c r="AG33" s="54"/>
      <c r="AH33" s="50" t="s">
        <v>158</v>
      </c>
      <c r="AI33" s="54" t="s">
        <v>159</v>
      </c>
      <c r="AJ33" s="50" t="s">
        <v>160</v>
      </c>
      <c r="AK33" s="54" t="s">
        <v>161</v>
      </c>
      <c r="AL33" s="49" t="s">
        <v>167</v>
      </c>
      <c r="AM33" s="54"/>
      <c r="AN33" s="54"/>
      <c r="AO33" s="54"/>
      <c r="AP33" s="53" t="s">
        <v>169</v>
      </c>
      <c r="AQ33" s="54" t="s">
        <v>316</v>
      </c>
      <c r="AR33" s="54" t="s">
        <v>318</v>
      </c>
      <c r="AS33" s="54"/>
      <c r="AT33" s="54"/>
      <c r="AU33" s="54"/>
      <c r="AV33" s="54"/>
      <c r="AW33" s="54"/>
      <c r="AX33" s="54"/>
      <c r="AY33" s="56">
        <v>19.49286</v>
      </c>
      <c r="AZ33" s="56">
        <v>41.157730000000001</v>
      </c>
      <c r="BA33" s="54"/>
      <c r="BB33" s="54" t="s">
        <v>172</v>
      </c>
      <c r="BC33" s="54"/>
      <c r="BD33" s="54"/>
      <c r="BE33" s="54"/>
      <c r="BF33" s="54" t="s">
        <v>323</v>
      </c>
      <c r="BG33" s="51" t="s">
        <v>177</v>
      </c>
      <c r="BH33" s="55" t="s">
        <v>363</v>
      </c>
      <c r="BI33" s="55" t="s">
        <v>361</v>
      </c>
      <c r="BJ33" s="51" t="s">
        <v>421</v>
      </c>
      <c r="BK33" s="55" t="s">
        <v>336</v>
      </c>
      <c r="BL33" s="55" t="s">
        <v>337</v>
      </c>
      <c r="BM33" s="55" t="s">
        <v>338</v>
      </c>
      <c r="BN33" s="51"/>
      <c r="BO33" s="55" t="s">
        <v>423</v>
      </c>
      <c r="BP33" s="49" t="s">
        <v>330</v>
      </c>
      <c r="BQ33" s="54" t="s">
        <v>364</v>
      </c>
      <c r="BR33" s="54"/>
      <c r="BS33" s="54"/>
      <c r="BT33" s="54"/>
      <c r="BU33" s="54"/>
      <c r="BV33" s="54"/>
      <c r="BW33" s="54"/>
      <c r="BX33" s="54"/>
    </row>
    <row r="34" spans="1:76" x14ac:dyDescent="0.25">
      <c r="A34" s="46" t="s">
        <v>173</v>
      </c>
      <c r="B34" s="35">
        <v>43872</v>
      </c>
      <c r="C34" s="57" t="s">
        <v>430</v>
      </c>
      <c r="D34" s="58" t="s">
        <v>175</v>
      </c>
      <c r="E34" s="54" t="s">
        <v>174</v>
      </c>
      <c r="F34" s="54" t="s">
        <v>431</v>
      </c>
      <c r="G34" s="57" t="s">
        <v>432</v>
      </c>
      <c r="H34" s="57" t="s">
        <v>433</v>
      </c>
      <c r="I34" s="59" t="s">
        <v>606</v>
      </c>
      <c r="J34" s="57" t="s">
        <v>432</v>
      </c>
      <c r="K34" s="34"/>
      <c r="L34" s="47" t="s">
        <v>466</v>
      </c>
      <c r="M34" s="49"/>
      <c r="N34" s="49"/>
      <c r="O34" s="49"/>
      <c r="P34" s="49" t="s">
        <v>210</v>
      </c>
      <c r="Q34" s="54"/>
      <c r="R34" s="54"/>
      <c r="S34" s="54"/>
      <c r="T34" s="54"/>
      <c r="U34" s="54"/>
      <c r="V34" s="54"/>
      <c r="W34" s="54"/>
      <c r="X34" s="54"/>
      <c r="Y34" s="54"/>
      <c r="Z34" s="54"/>
      <c r="AA34" s="54"/>
      <c r="AB34" s="35">
        <v>42891</v>
      </c>
      <c r="AC34" s="54"/>
      <c r="AD34" s="49" t="s">
        <v>176</v>
      </c>
      <c r="AE34" s="54" t="s">
        <v>422</v>
      </c>
      <c r="AF34" s="54" t="s">
        <v>429</v>
      </c>
      <c r="AG34" s="54"/>
      <c r="AH34" s="50" t="s">
        <v>158</v>
      </c>
      <c r="AI34" s="54" t="s">
        <v>159</v>
      </c>
      <c r="AJ34" s="50" t="s">
        <v>160</v>
      </c>
      <c r="AK34" s="54" t="s">
        <v>161</v>
      </c>
      <c r="AL34" s="49" t="s">
        <v>168</v>
      </c>
      <c r="AM34" s="54"/>
      <c r="AN34" s="54"/>
      <c r="AO34" s="54"/>
      <c r="AP34" s="53" t="s">
        <v>169</v>
      </c>
      <c r="AQ34" s="54" t="s">
        <v>316</v>
      </c>
      <c r="AR34" s="54" t="s">
        <v>318</v>
      </c>
      <c r="AS34" s="54"/>
      <c r="AT34" s="54"/>
      <c r="AU34" s="54"/>
      <c r="AV34" s="54"/>
      <c r="AW34" s="54"/>
      <c r="AX34" s="54"/>
      <c r="AY34" s="56">
        <v>19.625070000000001</v>
      </c>
      <c r="AZ34" s="56">
        <v>41.01849</v>
      </c>
      <c r="BA34" s="54"/>
      <c r="BB34" s="54" t="s">
        <v>172</v>
      </c>
      <c r="BC34" s="54"/>
      <c r="BD34" s="54"/>
      <c r="BE34" s="54"/>
      <c r="BF34" s="54" t="s">
        <v>324</v>
      </c>
      <c r="BG34" s="51" t="s">
        <v>177</v>
      </c>
      <c r="BH34" s="55" t="s">
        <v>363</v>
      </c>
      <c r="BI34" s="55" t="s">
        <v>362</v>
      </c>
      <c r="BJ34" s="55" t="s">
        <v>421</v>
      </c>
      <c r="BK34" s="55" t="s">
        <v>352</v>
      </c>
      <c r="BL34" s="55" t="s">
        <v>353</v>
      </c>
      <c r="BM34" s="55"/>
      <c r="BN34" s="51"/>
      <c r="BO34" s="55" t="s">
        <v>353</v>
      </c>
      <c r="BP34" s="49"/>
      <c r="BQ34" s="54" t="s">
        <v>365</v>
      </c>
      <c r="BR34" s="54"/>
      <c r="BS34" s="54"/>
      <c r="BT34" s="54"/>
      <c r="BU34" s="54"/>
      <c r="BV34" s="54"/>
      <c r="BW34" s="54"/>
      <c r="BX34" s="54"/>
    </row>
    <row r="35" spans="1:76" x14ac:dyDescent="0.25">
      <c r="A35" s="46" t="s">
        <v>173</v>
      </c>
      <c r="B35" s="35">
        <v>43872</v>
      </c>
      <c r="C35" s="57" t="s">
        <v>430</v>
      </c>
      <c r="D35" s="58" t="s">
        <v>175</v>
      </c>
      <c r="E35" s="54" t="s">
        <v>174</v>
      </c>
      <c r="F35" s="54" t="s">
        <v>431</v>
      </c>
      <c r="G35" s="57" t="s">
        <v>432</v>
      </c>
      <c r="H35" s="57" t="s">
        <v>433</v>
      </c>
      <c r="I35" s="59" t="s">
        <v>606</v>
      </c>
      <c r="J35" s="57" t="s">
        <v>432</v>
      </c>
      <c r="K35" s="34"/>
      <c r="L35" s="47" t="s">
        <v>467</v>
      </c>
      <c r="M35" s="49"/>
      <c r="N35" s="49"/>
      <c r="O35" s="49"/>
      <c r="P35" s="49" t="s">
        <v>211</v>
      </c>
      <c r="Q35" s="54"/>
      <c r="R35" s="54"/>
      <c r="S35" s="54"/>
      <c r="T35" s="54"/>
      <c r="U35" s="54"/>
      <c r="V35" s="54"/>
      <c r="W35" s="54"/>
      <c r="X35" s="54"/>
      <c r="Y35" s="54"/>
      <c r="Z35" s="54"/>
      <c r="AA35" s="54"/>
      <c r="AB35" s="35">
        <v>42891</v>
      </c>
      <c r="AC35" s="54"/>
      <c r="AD35" s="49" t="s">
        <v>176</v>
      </c>
      <c r="AE35" s="54" t="s">
        <v>422</v>
      </c>
      <c r="AF35" s="54" t="s">
        <v>429</v>
      </c>
      <c r="AG35" s="54"/>
      <c r="AH35" s="50" t="s">
        <v>158</v>
      </c>
      <c r="AI35" s="54" t="s">
        <v>159</v>
      </c>
      <c r="AJ35" s="50" t="s">
        <v>160</v>
      </c>
      <c r="AK35" s="54" t="s">
        <v>161</v>
      </c>
      <c r="AL35" s="49" t="s">
        <v>168</v>
      </c>
      <c r="AM35" s="54"/>
      <c r="AN35" s="54"/>
      <c r="AO35" s="54"/>
      <c r="AP35" s="53" t="s">
        <v>169</v>
      </c>
      <c r="AQ35" s="54" t="s">
        <v>316</v>
      </c>
      <c r="AR35" s="54" t="s">
        <v>318</v>
      </c>
      <c r="AS35" s="54"/>
      <c r="AT35" s="54"/>
      <c r="AU35" s="54"/>
      <c r="AV35" s="54"/>
      <c r="AW35" s="54"/>
      <c r="AX35" s="54"/>
      <c r="AY35" s="56">
        <v>19.625070000000001</v>
      </c>
      <c r="AZ35" s="56">
        <v>41.01849</v>
      </c>
      <c r="BA35" s="54"/>
      <c r="BB35" s="54" t="s">
        <v>172</v>
      </c>
      <c r="BC35" s="54"/>
      <c r="BD35" s="54"/>
      <c r="BE35" s="54"/>
      <c r="BF35" s="54" t="s">
        <v>324</v>
      </c>
      <c r="BG35" s="51" t="s">
        <v>177</v>
      </c>
      <c r="BH35" s="55" t="s">
        <v>363</v>
      </c>
      <c r="BI35" s="55" t="s">
        <v>361</v>
      </c>
      <c r="BJ35" s="51" t="s">
        <v>421</v>
      </c>
      <c r="BK35" s="55" t="s">
        <v>336</v>
      </c>
      <c r="BL35" s="55" t="s">
        <v>337</v>
      </c>
      <c r="BM35" s="55" t="s">
        <v>338</v>
      </c>
      <c r="BN35" s="51"/>
      <c r="BO35" s="55" t="s">
        <v>423</v>
      </c>
      <c r="BP35" s="49" t="s">
        <v>330</v>
      </c>
      <c r="BQ35" s="54" t="s">
        <v>364</v>
      </c>
      <c r="BR35" s="54"/>
      <c r="BS35" s="54"/>
      <c r="BT35" s="54"/>
      <c r="BU35" s="54"/>
      <c r="BV35" s="54"/>
      <c r="BW35" s="54"/>
      <c r="BX35" s="54"/>
    </row>
    <row r="36" spans="1:76" x14ac:dyDescent="0.25">
      <c r="A36" s="46" t="s">
        <v>173</v>
      </c>
      <c r="B36" s="35">
        <v>43872</v>
      </c>
      <c r="C36" s="57" t="s">
        <v>430</v>
      </c>
      <c r="D36" s="58" t="s">
        <v>175</v>
      </c>
      <c r="E36" s="54" t="s">
        <v>174</v>
      </c>
      <c r="F36" s="54" t="s">
        <v>431</v>
      </c>
      <c r="G36" s="57" t="s">
        <v>432</v>
      </c>
      <c r="H36" s="57" t="s">
        <v>433</v>
      </c>
      <c r="I36" s="59" t="s">
        <v>606</v>
      </c>
      <c r="J36" s="57" t="s">
        <v>432</v>
      </c>
      <c r="K36" s="34"/>
      <c r="L36" s="47" t="s">
        <v>468</v>
      </c>
      <c r="M36" s="49"/>
      <c r="N36" s="49"/>
      <c r="O36" s="49"/>
      <c r="P36" s="49" t="s">
        <v>212</v>
      </c>
      <c r="Q36" s="54"/>
      <c r="R36" s="54"/>
      <c r="S36" s="54"/>
      <c r="T36" s="54"/>
      <c r="U36" s="54"/>
      <c r="V36" s="54"/>
      <c r="W36" s="54"/>
      <c r="X36" s="54"/>
      <c r="Y36" s="54"/>
      <c r="Z36" s="54"/>
      <c r="AA36" s="54"/>
      <c r="AB36" s="35">
        <v>42891</v>
      </c>
      <c r="AC36" s="54"/>
      <c r="AD36" s="49" t="s">
        <v>176</v>
      </c>
      <c r="AE36" s="54" t="s">
        <v>422</v>
      </c>
      <c r="AF36" s="54" t="s">
        <v>429</v>
      </c>
      <c r="AG36" s="54"/>
      <c r="AH36" s="50" t="s">
        <v>158</v>
      </c>
      <c r="AI36" s="54" t="s">
        <v>159</v>
      </c>
      <c r="AJ36" s="50" t="s">
        <v>160</v>
      </c>
      <c r="AK36" s="54" t="s">
        <v>161</v>
      </c>
      <c r="AL36" s="49" t="s">
        <v>168</v>
      </c>
      <c r="AM36" s="54"/>
      <c r="AN36" s="54"/>
      <c r="AO36" s="54"/>
      <c r="AP36" s="53" t="s">
        <v>169</v>
      </c>
      <c r="AQ36" s="54" t="s">
        <v>316</v>
      </c>
      <c r="AR36" s="54" t="s">
        <v>318</v>
      </c>
      <c r="AS36" s="54"/>
      <c r="AT36" s="54"/>
      <c r="AU36" s="54"/>
      <c r="AV36" s="54"/>
      <c r="AW36" s="54"/>
      <c r="AX36" s="54"/>
      <c r="AY36" s="56">
        <v>19.625070000000001</v>
      </c>
      <c r="AZ36" s="56">
        <v>41.01849</v>
      </c>
      <c r="BA36" s="54"/>
      <c r="BB36" s="54" t="s">
        <v>172</v>
      </c>
      <c r="BC36" s="54"/>
      <c r="BD36" s="54"/>
      <c r="BE36" s="54"/>
      <c r="BF36" s="54" t="s">
        <v>324</v>
      </c>
      <c r="BG36" s="51" t="s">
        <v>177</v>
      </c>
      <c r="BH36" s="55" t="s">
        <v>363</v>
      </c>
      <c r="BI36" s="55" t="s">
        <v>362</v>
      </c>
      <c r="BJ36" s="55" t="s">
        <v>421</v>
      </c>
      <c r="BK36" s="55" t="s">
        <v>334</v>
      </c>
      <c r="BL36" s="55" t="s">
        <v>335</v>
      </c>
      <c r="BM36" s="55"/>
      <c r="BN36" s="51"/>
      <c r="BO36" s="55" t="s">
        <v>335</v>
      </c>
      <c r="BP36" s="49"/>
      <c r="BQ36" s="54" t="s">
        <v>365</v>
      </c>
      <c r="BR36" s="54"/>
      <c r="BS36" s="54"/>
      <c r="BT36" s="54"/>
      <c r="BU36" s="54"/>
      <c r="BV36" s="54"/>
      <c r="BW36" s="54"/>
      <c r="BX36" s="54"/>
    </row>
    <row r="37" spans="1:76" x14ac:dyDescent="0.25">
      <c r="A37" s="46" t="s">
        <v>173</v>
      </c>
      <c r="B37" s="35">
        <v>43872</v>
      </c>
      <c r="C37" s="57" t="s">
        <v>430</v>
      </c>
      <c r="D37" s="58" t="s">
        <v>175</v>
      </c>
      <c r="E37" s="54" t="s">
        <v>174</v>
      </c>
      <c r="F37" s="54" t="s">
        <v>431</v>
      </c>
      <c r="G37" s="57" t="s">
        <v>432</v>
      </c>
      <c r="H37" s="57" t="s">
        <v>433</v>
      </c>
      <c r="I37" s="59" t="s">
        <v>606</v>
      </c>
      <c r="J37" s="57" t="s">
        <v>432</v>
      </c>
      <c r="K37" s="34"/>
      <c r="L37" s="47" t="s">
        <v>469</v>
      </c>
      <c r="M37" s="49"/>
      <c r="N37" s="49"/>
      <c r="O37" s="49"/>
      <c r="P37" s="49" t="s">
        <v>213</v>
      </c>
      <c r="Q37" s="54"/>
      <c r="R37" s="54"/>
      <c r="S37" s="54"/>
      <c r="T37" s="54"/>
      <c r="U37" s="54"/>
      <c r="V37" s="54"/>
      <c r="W37" s="54"/>
      <c r="X37" s="54"/>
      <c r="Y37" s="54"/>
      <c r="Z37" s="54"/>
      <c r="AA37" s="54"/>
      <c r="AB37" s="35">
        <v>42891</v>
      </c>
      <c r="AC37" s="54"/>
      <c r="AD37" s="49" t="s">
        <v>176</v>
      </c>
      <c r="AE37" s="54" t="s">
        <v>422</v>
      </c>
      <c r="AF37" s="54" t="s">
        <v>429</v>
      </c>
      <c r="AG37" s="54"/>
      <c r="AH37" s="50" t="s">
        <v>158</v>
      </c>
      <c r="AI37" s="54" t="s">
        <v>159</v>
      </c>
      <c r="AJ37" s="50" t="s">
        <v>160</v>
      </c>
      <c r="AK37" s="54" t="s">
        <v>161</v>
      </c>
      <c r="AL37" s="49" t="s">
        <v>168</v>
      </c>
      <c r="AM37" s="54"/>
      <c r="AN37" s="54"/>
      <c r="AO37" s="54"/>
      <c r="AP37" s="53" t="s">
        <v>169</v>
      </c>
      <c r="AQ37" s="54" t="s">
        <v>316</v>
      </c>
      <c r="AR37" s="54" t="s">
        <v>318</v>
      </c>
      <c r="AS37" s="54"/>
      <c r="AT37" s="54"/>
      <c r="AU37" s="54"/>
      <c r="AV37" s="54"/>
      <c r="AW37" s="54"/>
      <c r="AX37" s="54"/>
      <c r="AY37" s="56">
        <v>19.625070000000001</v>
      </c>
      <c r="AZ37" s="56">
        <v>41.01849</v>
      </c>
      <c r="BA37" s="54"/>
      <c r="BB37" s="54" t="s">
        <v>172</v>
      </c>
      <c r="BC37" s="54"/>
      <c r="BD37" s="54"/>
      <c r="BE37" s="54"/>
      <c r="BF37" s="54" t="s">
        <v>324</v>
      </c>
      <c r="BG37" s="51" t="s">
        <v>177</v>
      </c>
      <c r="BH37" s="55" t="s">
        <v>363</v>
      </c>
      <c r="BI37" s="55" t="s">
        <v>362</v>
      </c>
      <c r="BJ37" s="55" t="s">
        <v>421</v>
      </c>
      <c r="BK37" s="55" t="s">
        <v>354</v>
      </c>
      <c r="BL37" s="55" t="s">
        <v>355</v>
      </c>
      <c r="BM37" s="55"/>
      <c r="BN37" s="51"/>
      <c r="BO37" s="55" t="s">
        <v>355</v>
      </c>
      <c r="BP37" s="49"/>
      <c r="BQ37" s="54" t="s">
        <v>365</v>
      </c>
      <c r="BR37" s="54"/>
      <c r="BS37" s="54"/>
      <c r="BT37" s="54"/>
      <c r="BU37" s="54"/>
      <c r="BV37" s="54"/>
      <c r="BW37" s="54"/>
      <c r="BX37" s="54"/>
    </row>
    <row r="38" spans="1:76" x14ac:dyDescent="0.25">
      <c r="A38" s="46" t="s">
        <v>173</v>
      </c>
      <c r="B38" s="35">
        <v>43872</v>
      </c>
      <c r="C38" s="57" t="s">
        <v>430</v>
      </c>
      <c r="D38" s="58" t="s">
        <v>175</v>
      </c>
      <c r="E38" s="54" t="s">
        <v>174</v>
      </c>
      <c r="F38" s="54" t="s">
        <v>431</v>
      </c>
      <c r="G38" s="57" t="s">
        <v>432</v>
      </c>
      <c r="H38" s="57" t="s">
        <v>433</v>
      </c>
      <c r="I38" s="59" t="s">
        <v>606</v>
      </c>
      <c r="J38" s="57" t="s">
        <v>432</v>
      </c>
      <c r="K38" s="34"/>
      <c r="L38" s="47" t="s">
        <v>470</v>
      </c>
      <c r="M38" s="49"/>
      <c r="N38" s="49"/>
      <c r="O38" s="49"/>
      <c r="P38" s="49" t="s">
        <v>214</v>
      </c>
      <c r="Q38" s="54"/>
      <c r="R38" s="54"/>
      <c r="S38" s="54"/>
      <c r="T38" s="54"/>
      <c r="U38" s="54"/>
      <c r="V38" s="54"/>
      <c r="W38" s="54"/>
      <c r="X38" s="54"/>
      <c r="Y38" s="54"/>
      <c r="Z38" s="54"/>
      <c r="AA38" s="54"/>
      <c r="AB38" s="35">
        <v>42894</v>
      </c>
      <c r="AC38" s="54"/>
      <c r="AD38" s="49" t="s">
        <v>176</v>
      </c>
      <c r="AE38" s="54" t="s">
        <v>422</v>
      </c>
      <c r="AF38" s="54" t="s">
        <v>429</v>
      </c>
      <c r="AG38" s="54"/>
      <c r="AH38" s="50" t="s">
        <v>158</v>
      </c>
      <c r="AI38" s="54" t="s">
        <v>159</v>
      </c>
      <c r="AJ38" s="50" t="s">
        <v>160</v>
      </c>
      <c r="AK38" s="54" t="s">
        <v>161</v>
      </c>
      <c r="AL38" s="49" t="s">
        <v>315</v>
      </c>
      <c r="AM38" s="54"/>
      <c r="AN38" s="54"/>
      <c r="AO38" s="54"/>
      <c r="AP38" s="53" t="s">
        <v>169</v>
      </c>
      <c r="AQ38" s="54" t="s">
        <v>170</v>
      </c>
      <c r="AR38" s="54" t="s">
        <v>318</v>
      </c>
      <c r="AS38" s="54"/>
      <c r="AT38" s="54"/>
      <c r="AU38" s="54"/>
      <c r="AV38" s="54"/>
      <c r="AW38" s="54"/>
      <c r="AX38" s="54"/>
      <c r="AY38" s="56">
        <v>19.552119999999999</v>
      </c>
      <c r="AZ38" s="56">
        <v>40.375430000000001</v>
      </c>
      <c r="BA38" s="54"/>
      <c r="BB38" s="54" t="s">
        <v>172</v>
      </c>
      <c r="BC38" s="54"/>
      <c r="BD38" s="54"/>
      <c r="BE38" s="54"/>
      <c r="BF38" s="54" t="s">
        <v>328</v>
      </c>
      <c r="BG38" s="51" t="s">
        <v>177</v>
      </c>
      <c r="BH38" s="55" t="s">
        <v>363</v>
      </c>
      <c r="BI38" s="55" t="s">
        <v>362</v>
      </c>
      <c r="BJ38" s="55" t="s">
        <v>421</v>
      </c>
      <c r="BK38" s="55" t="s">
        <v>339</v>
      </c>
      <c r="BL38" s="55" t="s">
        <v>340</v>
      </c>
      <c r="BM38" s="55"/>
      <c r="BN38" s="51"/>
      <c r="BO38" s="55" t="s">
        <v>340</v>
      </c>
      <c r="BP38" s="49"/>
      <c r="BQ38" s="54" t="s">
        <v>365</v>
      </c>
      <c r="BR38" s="54"/>
      <c r="BS38" s="54"/>
      <c r="BT38" s="54"/>
      <c r="BU38" s="54"/>
      <c r="BV38" s="54"/>
      <c r="BW38" s="54"/>
      <c r="BX38" s="54"/>
    </row>
    <row r="39" spans="1:76" x14ac:dyDescent="0.25">
      <c r="A39" s="46" t="s">
        <v>173</v>
      </c>
      <c r="B39" s="35">
        <v>43872</v>
      </c>
      <c r="C39" s="57" t="s">
        <v>430</v>
      </c>
      <c r="D39" s="58" t="s">
        <v>175</v>
      </c>
      <c r="E39" s="54" t="s">
        <v>174</v>
      </c>
      <c r="F39" s="54" t="s">
        <v>431</v>
      </c>
      <c r="G39" s="57" t="s">
        <v>432</v>
      </c>
      <c r="H39" s="57" t="s">
        <v>433</v>
      </c>
      <c r="I39" s="59" t="s">
        <v>606</v>
      </c>
      <c r="J39" s="57" t="s">
        <v>432</v>
      </c>
      <c r="K39" s="34"/>
      <c r="L39" s="47" t="s">
        <v>471</v>
      </c>
      <c r="M39" s="49"/>
      <c r="N39" s="49"/>
      <c r="O39" s="49"/>
      <c r="P39" s="49" t="s">
        <v>215</v>
      </c>
      <c r="Q39" s="54"/>
      <c r="R39" s="54"/>
      <c r="S39" s="54"/>
      <c r="T39" s="54"/>
      <c r="U39" s="54"/>
      <c r="V39" s="54"/>
      <c r="W39" s="54"/>
      <c r="X39" s="54"/>
      <c r="Y39" s="54"/>
      <c r="Z39" s="54"/>
      <c r="AA39" s="54"/>
      <c r="AB39" s="35">
        <v>42888</v>
      </c>
      <c r="AC39" s="54"/>
      <c r="AD39" s="49" t="s">
        <v>176</v>
      </c>
      <c r="AE39" s="54" t="s">
        <v>422</v>
      </c>
      <c r="AF39" s="54" t="s">
        <v>429</v>
      </c>
      <c r="AG39" s="54"/>
      <c r="AH39" s="50" t="s">
        <v>158</v>
      </c>
      <c r="AI39" s="54" t="s">
        <v>159</v>
      </c>
      <c r="AJ39" s="50" t="s">
        <v>160</v>
      </c>
      <c r="AK39" s="54" t="s">
        <v>161</v>
      </c>
      <c r="AL39" s="49" t="s">
        <v>164</v>
      </c>
      <c r="AM39" s="54"/>
      <c r="AN39" s="54"/>
      <c r="AO39" s="54"/>
      <c r="AP39" s="53" t="s">
        <v>169</v>
      </c>
      <c r="AQ39" s="54" t="s">
        <v>170</v>
      </c>
      <c r="AR39" s="54" t="s">
        <v>318</v>
      </c>
      <c r="AS39" s="54"/>
      <c r="AT39" s="54"/>
      <c r="AU39" s="54"/>
      <c r="AV39" s="54"/>
      <c r="AW39" s="54"/>
      <c r="AX39" s="54"/>
      <c r="AY39" s="56">
        <v>19.357050000000001</v>
      </c>
      <c r="AZ39" s="56">
        <v>40.086300000000001</v>
      </c>
      <c r="BA39" s="54"/>
      <c r="BB39" s="54" t="s">
        <v>172</v>
      </c>
      <c r="BC39" s="54"/>
      <c r="BD39" s="54"/>
      <c r="BE39" s="54"/>
      <c r="BF39" s="54" t="s">
        <v>325</v>
      </c>
      <c r="BG39" s="51" t="s">
        <v>177</v>
      </c>
      <c r="BH39" s="55" t="s">
        <v>363</v>
      </c>
      <c r="BI39" s="55" t="s">
        <v>362</v>
      </c>
      <c r="BJ39" s="55" t="s">
        <v>421</v>
      </c>
      <c r="BK39" s="55" t="s">
        <v>343</v>
      </c>
      <c r="BL39" s="55" t="s">
        <v>344</v>
      </c>
      <c r="BM39" s="55" t="s">
        <v>345</v>
      </c>
      <c r="BN39" s="51"/>
      <c r="BO39" s="55" t="s">
        <v>424</v>
      </c>
      <c r="BP39" s="49" t="s">
        <v>331</v>
      </c>
      <c r="BQ39" s="54" t="s">
        <v>364</v>
      </c>
      <c r="BR39" s="54"/>
      <c r="BS39" s="54"/>
      <c r="BT39" s="54"/>
      <c r="BU39" s="54"/>
      <c r="BV39" s="54"/>
      <c r="BW39" s="54"/>
      <c r="BX39" s="54"/>
    </row>
    <row r="40" spans="1:76" x14ac:dyDescent="0.25">
      <c r="A40" s="46" t="s">
        <v>173</v>
      </c>
      <c r="B40" s="35">
        <v>43872</v>
      </c>
      <c r="C40" s="57" t="s">
        <v>430</v>
      </c>
      <c r="D40" s="58" t="s">
        <v>175</v>
      </c>
      <c r="E40" s="54" t="s">
        <v>174</v>
      </c>
      <c r="F40" s="54" t="s">
        <v>431</v>
      </c>
      <c r="G40" s="57" t="s">
        <v>432</v>
      </c>
      <c r="H40" s="57" t="s">
        <v>433</v>
      </c>
      <c r="I40" s="59" t="s">
        <v>606</v>
      </c>
      <c r="J40" s="57" t="s">
        <v>432</v>
      </c>
      <c r="K40" s="34"/>
      <c r="L40" s="47" t="s">
        <v>472</v>
      </c>
      <c r="M40" s="49"/>
      <c r="N40" s="49"/>
      <c r="O40" s="49"/>
      <c r="P40" s="49" t="s">
        <v>216</v>
      </c>
      <c r="Q40" s="54"/>
      <c r="R40" s="54"/>
      <c r="S40" s="54"/>
      <c r="T40" s="54"/>
      <c r="U40" s="54"/>
      <c r="V40" s="54"/>
      <c r="W40" s="54"/>
      <c r="X40" s="54"/>
      <c r="Y40" s="54"/>
      <c r="Z40" s="54"/>
      <c r="AA40" s="54"/>
      <c r="AB40" s="35">
        <v>42888</v>
      </c>
      <c r="AC40" s="54"/>
      <c r="AD40" s="49" t="s">
        <v>176</v>
      </c>
      <c r="AE40" s="54" t="s">
        <v>422</v>
      </c>
      <c r="AF40" s="54" t="s">
        <v>429</v>
      </c>
      <c r="AG40" s="54"/>
      <c r="AH40" s="50" t="s">
        <v>158</v>
      </c>
      <c r="AI40" s="54" t="s">
        <v>159</v>
      </c>
      <c r="AJ40" s="50" t="s">
        <v>160</v>
      </c>
      <c r="AK40" s="54" t="s">
        <v>161</v>
      </c>
      <c r="AL40" s="49" t="s">
        <v>164</v>
      </c>
      <c r="AM40" s="54"/>
      <c r="AN40" s="54"/>
      <c r="AO40" s="54"/>
      <c r="AP40" s="53" t="s">
        <v>169</v>
      </c>
      <c r="AQ40" s="54" t="s">
        <v>170</v>
      </c>
      <c r="AR40" s="54" t="s">
        <v>318</v>
      </c>
      <c r="AS40" s="54"/>
      <c r="AT40" s="54"/>
      <c r="AU40" s="54"/>
      <c r="AV40" s="54"/>
      <c r="AW40" s="54"/>
      <c r="AX40" s="54"/>
      <c r="AY40" s="56">
        <v>19.357050000000001</v>
      </c>
      <c r="AZ40" s="56">
        <v>40.086300000000001</v>
      </c>
      <c r="BA40" s="54"/>
      <c r="BB40" s="54" t="s">
        <v>172</v>
      </c>
      <c r="BC40" s="54"/>
      <c r="BD40" s="54"/>
      <c r="BE40" s="54"/>
      <c r="BF40" s="54" t="s">
        <v>325</v>
      </c>
      <c r="BG40" s="51" t="s">
        <v>177</v>
      </c>
      <c r="BH40" s="55" t="s">
        <v>363</v>
      </c>
      <c r="BI40" s="55" t="s">
        <v>362</v>
      </c>
      <c r="BJ40" s="55" t="s">
        <v>421</v>
      </c>
      <c r="BK40" s="55" t="s">
        <v>352</v>
      </c>
      <c r="BL40" s="55" t="s">
        <v>353</v>
      </c>
      <c r="BM40" s="55"/>
      <c r="BN40" s="51"/>
      <c r="BO40" s="55" t="s">
        <v>353</v>
      </c>
      <c r="BP40" s="49"/>
      <c r="BQ40" s="54" t="s">
        <v>365</v>
      </c>
      <c r="BR40" s="54"/>
      <c r="BS40" s="54"/>
      <c r="BT40" s="54"/>
      <c r="BU40" s="54"/>
      <c r="BV40" s="54"/>
      <c r="BW40" s="54"/>
      <c r="BX40" s="54"/>
    </row>
    <row r="41" spans="1:76" x14ac:dyDescent="0.25">
      <c r="A41" s="46" t="s">
        <v>173</v>
      </c>
      <c r="B41" s="35">
        <v>43872</v>
      </c>
      <c r="C41" s="57" t="s">
        <v>430</v>
      </c>
      <c r="D41" s="58" t="s">
        <v>175</v>
      </c>
      <c r="E41" s="54" t="s">
        <v>174</v>
      </c>
      <c r="F41" s="54" t="s">
        <v>431</v>
      </c>
      <c r="G41" s="57" t="s">
        <v>432</v>
      </c>
      <c r="H41" s="57" t="s">
        <v>433</v>
      </c>
      <c r="I41" s="59" t="s">
        <v>606</v>
      </c>
      <c r="J41" s="57" t="s">
        <v>432</v>
      </c>
      <c r="K41" s="34"/>
      <c r="L41" s="47" t="s">
        <v>473</v>
      </c>
      <c r="M41" s="49"/>
      <c r="N41" s="49"/>
      <c r="O41" s="49"/>
      <c r="P41" s="49" t="s">
        <v>217</v>
      </c>
      <c r="Q41" s="54"/>
      <c r="R41" s="54"/>
      <c r="S41" s="54"/>
      <c r="T41" s="54"/>
      <c r="U41" s="54"/>
      <c r="V41" s="54"/>
      <c r="W41" s="54"/>
      <c r="X41" s="54"/>
      <c r="Y41" s="54"/>
      <c r="Z41" s="54"/>
      <c r="AA41" s="54"/>
      <c r="AB41" s="35">
        <v>42888</v>
      </c>
      <c r="AC41" s="54"/>
      <c r="AD41" s="49" t="s">
        <v>176</v>
      </c>
      <c r="AE41" s="54" t="s">
        <v>422</v>
      </c>
      <c r="AF41" s="54" t="s">
        <v>429</v>
      </c>
      <c r="AG41" s="54"/>
      <c r="AH41" s="50" t="s">
        <v>158</v>
      </c>
      <c r="AI41" s="54" t="s">
        <v>159</v>
      </c>
      <c r="AJ41" s="50" t="s">
        <v>160</v>
      </c>
      <c r="AK41" s="54" t="s">
        <v>161</v>
      </c>
      <c r="AL41" s="49" t="s">
        <v>164</v>
      </c>
      <c r="AM41" s="54"/>
      <c r="AN41" s="54"/>
      <c r="AO41" s="54"/>
      <c r="AP41" s="53" t="s">
        <v>169</v>
      </c>
      <c r="AQ41" s="54" t="s">
        <v>170</v>
      </c>
      <c r="AR41" s="54" t="s">
        <v>318</v>
      </c>
      <c r="AS41" s="54"/>
      <c r="AT41" s="54"/>
      <c r="AU41" s="54"/>
      <c r="AV41" s="54"/>
      <c r="AW41" s="54"/>
      <c r="AX41" s="54"/>
      <c r="AY41" s="56">
        <v>19.357050000000001</v>
      </c>
      <c r="AZ41" s="56">
        <v>40.086300000000001</v>
      </c>
      <c r="BA41" s="54"/>
      <c r="BB41" s="54" t="s">
        <v>172</v>
      </c>
      <c r="BC41" s="54"/>
      <c r="BD41" s="54"/>
      <c r="BE41" s="54"/>
      <c r="BF41" s="54" t="s">
        <v>325</v>
      </c>
      <c r="BG41" s="51" t="s">
        <v>177</v>
      </c>
      <c r="BH41" s="55" t="s">
        <v>363</v>
      </c>
      <c r="BI41" s="55" t="s">
        <v>362</v>
      </c>
      <c r="BJ41" s="55" t="s">
        <v>421</v>
      </c>
      <c r="BK41" s="55" t="s">
        <v>334</v>
      </c>
      <c r="BL41" s="55" t="s">
        <v>335</v>
      </c>
      <c r="BM41" s="55"/>
      <c r="BN41" s="51"/>
      <c r="BO41" s="55" t="s">
        <v>335</v>
      </c>
      <c r="BP41" s="49"/>
      <c r="BQ41" s="54" t="s">
        <v>365</v>
      </c>
      <c r="BR41" s="54"/>
      <c r="BS41" s="54"/>
      <c r="BT41" s="54"/>
      <c r="BU41" s="54"/>
      <c r="BV41" s="54"/>
      <c r="BW41" s="54"/>
      <c r="BX41" s="54"/>
    </row>
    <row r="42" spans="1:76" x14ac:dyDescent="0.25">
      <c r="A42" s="46" t="s">
        <v>173</v>
      </c>
      <c r="B42" s="35">
        <v>43872</v>
      </c>
      <c r="C42" s="57" t="s">
        <v>430</v>
      </c>
      <c r="D42" s="58" t="s">
        <v>175</v>
      </c>
      <c r="E42" s="54" t="s">
        <v>174</v>
      </c>
      <c r="F42" s="54" t="s">
        <v>431</v>
      </c>
      <c r="G42" s="57" t="s">
        <v>432</v>
      </c>
      <c r="H42" s="57" t="s">
        <v>433</v>
      </c>
      <c r="I42" s="59" t="s">
        <v>606</v>
      </c>
      <c r="J42" s="57" t="s">
        <v>432</v>
      </c>
      <c r="K42" s="34"/>
      <c r="L42" s="47" t="s">
        <v>474</v>
      </c>
      <c r="M42" s="49"/>
      <c r="N42" s="49"/>
      <c r="O42" s="49"/>
      <c r="P42" s="49" t="s">
        <v>218</v>
      </c>
      <c r="Q42" s="54"/>
      <c r="R42" s="54"/>
      <c r="S42" s="54"/>
      <c r="T42" s="54"/>
      <c r="U42" s="54"/>
      <c r="V42" s="54"/>
      <c r="W42" s="54"/>
      <c r="X42" s="54"/>
      <c r="Y42" s="54"/>
      <c r="Z42" s="54"/>
      <c r="AA42" s="54"/>
      <c r="AB42" s="35">
        <v>42888</v>
      </c>
      <c r="AC42" s="54"/>
      <c r="AD42" s="49" t="s">
        <v>176</v>
      </c>
      <c r="AE42" s="54" t="s">
        <v>422</v>
      </c>
      <c r="AF42" s="54" t="s">
        <v>429</v>
      </c>
      <c r="AG42" s="54"/>
      <c r="AH42" s="50" t="s">
        <v>158</v>
      </c>
      <c r="AI42" s="54" t="s">
        <v>159</v>
      </c>
      <c r="AJ42" s="50" t="s">
        <v>160</v>
      </c>
      <c r="AK42" s="54" t="s">
        <v>161</v>
      </c>
      <c r="AL42" s="49" t="s">
        <v>164</v>
      </c>
      <c r="AM42" s="54"/>
      <c r="AN42" s="54"/>
      <c r="AO42" s="54"/>
      <c r="AP42" s="53" t="s">
        <v>169</v>
      </c>
      <c r="AQ42" s="54" t="s">
        <v>170</v>
      </c>
      <c r="AR42" s="54" t="s">
        <v>318</v>
      </c>
      <c r="AS42" s="54"/>
      <c r="AT42" s="54"/>
      <c r="AU42" s="54"/>
      <c r="AV42" s="54"/>
      <c r="AW42" s="54"/>
      <c r="AX42" s="54"/>
      <c r="AY42" s="56">
        <v>19.357050000000001</v>
      </c>
      <c r="AZ42" s="56">
        <v>40.086300000000001</v>
      </c>
      <c r="BA42" s="54"/>
      <c r="BB42" s="54" t="s">
        <v>172</v>
      </c>
      <c r="BC42" s="54"/>
      <c r="BD42" s="54"/>
      <c r="BE42" s="54"/>
      <c r="BF42" s="54" t="s">
        <v>325</v>
      </c>
      <c r="BG42" s="51" t="s">
        <v>177</v>
      </c>
      <c r="BH42" s="55" t="s">
        <v>363</v>
      </c>
      <c r="BI42" s="55" t="s">
        <v>362</v>
      </c>
      <c r="BJ42" s="55" t="s">
        <v>421</v>
      </c>
      <c r="BK42" s="55" t="s">
        <v>339</v>
      </c>
      <c r="BL42" s="55" t="s">
        <v>340</v>
      </c>
      <c r="BM42" s="55"/>
      <c r="BN42" s="51"/>
      <c r="BO42" s="55" t="s">
        <v>340</v>
      </c>
      <c r="BP42" s="49"/>
      <c r="BQ42" s="54" t="s">
        <v>365</v>
      </c>
      <c r="BR42" s="54"/>
      <c r="BS42" s="54"/>
      <c r="BT42" s="54"/>
      <c r="BU42" s="54"/>
      <c r="BV42" s="54"/>
      <c r="BW42" s="54"/>
      <c r="BX42" s="54"/>
    </row>
    <row r="43" spans="1:76" x14ac:dyDescent="0.25">
      <c r="A43" s="46" t="s">
        <v>173</v>
      </c>
      <c r="B43" s="35">
        <v>43872</v>
      </c>
      <c r="C43" s="57" t="s">
        <v>430</v>
      </c>
      <c r="D43" s="58" t="s">
        <v>175</v>
      </c>
      <c r="E43" s="54" t="s">
        <v>174</v>
      </c>
      <c r="F43" s="54" t="s">
        <v>431</v>
      </c>
      <c r="G43" s="57" t="s">
        <v>432</v>
      </c>
      <c r="H43" s="57" t="s">
        <v>433</v>
      </c>
      <c r="I43" s="59" t="s">
        <v>606</v>
      </c>
      <c r="J43" s="57" t="s">
        <v>432</v>
      </c>
      <c r="K43" s="34"/>
      <c r="L43" s="47" t="s">
        <v>475</v>
      </c>
      <c r="M43" s="49"/>
      <c r="N43" s="49"/>
      <c r="O43" s="49"/>
      <c r="P43" s="49" t="s">
        <v>219</v>
      </c>
      <c r="Q43" s="54"/>
      <c r="R43" s="54"/>
      <c r="S43" s="54"/>
      <c r="T43" s="54"/>
      <c r="U43" s="54"/>
      <c r="V43" s="54"/>
      <c r="W43" s="54"/>
      <c r="X43" s="54"/>
      <c r="Y43" s="54"/>
      <c r="Z43" s="54"/>
      <c r="AA43" s="54"/>
      <c r="AB43" s="35">
        <v>42888</v>
      </c>
      <c r="AC43" s="54"/>
      <c r="AD43" s="49" t="s">
        <v>176</v>
      </c>
      <c r="AE43" s="54" t="s">
        <v>422</v>
      </c>
      <c r="AF43" s="54" t="s">
        <v>429</v>
      </c>
      <c r="AG43" s="54"/>
      <c r="AH43" s="50" t="s">
        <v>158</v>
      </c>
      <c r="AI43" s="54" t="s">
        <v>159</v>
      </c>
      <c r="AJ43" s="50" t="s">
        <v>160</v>
      </c>
      <c r="AK43" s="54" t="s">
        <v>161</v>
      </c>
      <c r="AL43" s="49" t="s">
        <v>164</v>
      </c>
      <c r="AM43" s="54"/>
      <c r="AN43" s="54"/>
      <c r="AO43" s="54"/>
      <c r="AP43" s="53" t="s">
        <v>169</v>
      </c>
      <c r="AQ43" s="54" t="s">
        <v>170</v>
      </c>
      <c r="AR43" s="54" t="s">
        <v>318</v>
      </c>
      <c r="AS43" s="54"/>
      <c r="AT43" s="54"/>
      <c r="AU43" s="54"/>
      <c r="AV43" s="54"/>
      <c r="AW43" s="54"/>
      <c r="AX43" s="54"/>
      <c r="AY43" s="56">
        <v>19.357050000000001</v>
      </c>
      <c r="AZ43" s="56">
        <v>40.086300000000001</v>
      </c>
      <c r="BA43" s="54"/>
      <c r="BB43" s="54" t="s">
        <v>172</v>
      </c>
      <c r="BC43" s="54"/>
      <c r="BD43" s="54"/>
      <c r="BE43" s="54"/>
      <c r="BF43" s="54" t="s">
        <v>325</v>
      </c>
      <c r="BG43" s="51" t="s">
        <v>177</v>
      </c>
      <c r="BH43" s="55" t="s">
        <v>363</v>
      </c>
      <c r="BI43" s="55" t="s">
        <v>362</v>
      </c>
      <c r="BJ43" s="55" t="s">
        <v>421</v>
      </c>
      <c r="BK43" s="55" t="s">
        <v>354</v>
      </c>
      <c r="BL43" s="55" t="s">
        <v>355</v>
      </c>
      <c r="BM43" s="55"/>
      <c r="BN43" s="51"/>
      <c r="BO43" s="55" t="s">
        <v>355</v>
      </c>
      <c r="BP43" s="49"/>
      <c r="BQ43" s="54" t="s">
        <v>365</v>
      </c>
      <c r="BR43" s="54"/>
      <c r="BS43" s="54"/>
      <c r="BT43" s="54"/>
      <c r="BU43" s="54"/>
      <c r="BV43" s="54"/>
      <c r="BW43" s="54"/>
      <c r="BX43" s="54"/>
    </row>
    <row r="44" spans="1:76" x14ac:dyDescent="0.25">
      <c r="A44" s="46" t="s">
        <v>173</v>
      </c>
      <c r="B44" s="35">
        <v>43872</v>
      </c>
      <c r="C44" s="57" t="s">
        <v>430</v>
      </c>
      <c r="D44" s="58" t="s">
        <v>175</v>
      </c>
      <c r="E44" s="54" t="s">
        <v>174</v>
      </c>
      <c r="F44" s="54" t="s">
        <v>431</v>
      </c>
      <c r="G44" s="57" t="s">
        <v>432</v>
      </c>
      <c r="H44" s="57" t="s">
        <v>433</v>
      </c>
      <c r="I44" s="59" t="s">
        <v>606</v>
      </c>
      <c r="J44" s="57" t="s">
        <v>432</v>
      </c>
      <c r="K44" s="34"/>
      <c r="L44" s="47" t="s">
        <v>476</v>
      </c>
      <c r="M44" s="49"/>
      <c r="N44" s="49"/>
      <c r="O44" s="49"/>
      <c r="P44" s="49" t="s">
        <v>220</v>
      </c>
      <c r="Q44" s="54"/>
      <c r="R44" s="54"/>
      <c r="S44" s="54"/>
      <c r="T44" s="54"/>
      <c r="U44" s="54"/>
      <c r="V44" s="54"/>
      <c r="W44" s="54"/>
      <c r="X44" s="54"/>
      <c r="Y44" s="54"/>
      <c r="Z44" s="54"/>
      <c r="AA44" s="54"/>
      <c r="AB44" s="35">
        <v>42926</v>
      </c>
      <c r="AC44" s="54"/>
      <c r="AD44" s="49" t="s">
        <v>176</v>
      </c>
      <c r="AE44" s="54" t="s">
        <v>422</v>
      </c>
      <c r="AF44" s="54" t="s">
        <v>429</v>
      </c>
      <c r="AG44" s="54"/>
      <c r="AH44" s="50" t="s">
        <v>158</v>
      </c>
      <c r="AI44" s="54" t="s">
        <v>159</v>
      </c>
      <c r="AJ44" s="50" t="s">
        <v>160</v>
      </c>
      <c r="AK44" s="54" t="s">
        <v>161</v>
      </c>
      <c r="AL44" s="49" t="s">
        <v>164</v>
      </c>
      <c r="AM44" s="54"/>
      <c r="AN44" s="54"/>
      <c r="AO44" s="54"/>
      <c r="AP44" s="53" t="s">
        <v>169</v>
      </c>
      <c r="AQ44" s="54" t="s">
        <v>170</v>
      </c>
      <c r="AR44" s="54" t="s">
        <v>317</v>
      </c>
      <c r="AS44" s="54"/>
      <c r="AT44" s="54"/>
      <c r="AU44" s="54"/>
      <c r="AV44" s="54"/>
      <c r="AW44" s="54"/>
      <c r="AX44" s="54"/>
      <c r="AY44" s="56">
        <v>19.4239</v>
      </c>
      <c r="AZ44" s="56">
        <v>39.958640000000003</v>
      </c>
      <c r="BA44" s="54"/>
      <c r="BB44" s="54" t="s">
        <v>172</v>
      </c>
      <c r="BC44" s="54"/>
      <c r="BD44" s="54"/>
      <c r="BE44" s="54"/>
      <c r="BF44" s="54" t="s">
        <v>320</v>
      </c>
      <c r="BG44" s="51" t="s">
        <v>177</v>
      </c>
      <c r="BH44" s="55" t="s">
        <v>363</v>
      </c>
      <c r="BI44" s="55" t="s">
        <v>362</v>
      </c>
      <c r="BJ44" s="55" t="s">
        <v>421</v>
      </c>
      <c r="BK44" s="55" t="s">
        <v>334</v>
      </c>
      <c r="BL44" s="55" t="s">
        <v>335</v>
      </c>
      <c r="BM44" s="55"/>
      <c r="BN44" s="51"/>
      <c r="BO44" s="55" t="s">
        <v>335</v>
      </c>
      <c r="BP44" s="49"/>
      <c r="BQ44" s="54" t="s">
        <v>365</v>
      </c>
      <c r="BR44" s="54"/>
      <c r="BS44" s="54"/>
      <c r="BT44" s="54"/>
      <c r="BU44" s="54"/>
      <c r="BV44" s="54"/>
      <c r="BW44" s="54"/>
      <c r="BX44" s="54"/>
    </row>
    <row r="45" spans="1:76" x14ac:dyDescent="0.25">
      <c r="A45" s="46" t="s">
        <v>173</v>
      </c>
      <c r="B45" s="35">
        <v>43872</v>
      </c>
      <c r="C45" s="57" t="s">
        <v>430</v>
      </c>
      <c r="D45" s="58" t="s">
        <v>175</v>
      </c>
      <c r="E45" s="54" t="s">
        <v>174</v>
      </c>
      <c r="F45" s="54" t="s">
        <v>431</v>
      </c>
      <c r="G45" s="57" t="s">
        <v>432</v>
      </c>
      <c r="H45" s="57" t="s">
        <v>433</v>
      </c>
      <c r="I45" s="59" t="s">
        <v>606</v>
      </c>
      <c r="J45" s="57" t="s">
        <v>432</v>
      </c>
      <c r="K45" s="34"/>
      <c r="L45" s="47" t="s">
        <v>477</v>
      </c>
      <c r="M45" s="49"/>
      <c r="N45" s="49"/>
      <c r="O45" s="49"/>
      <c r="P45" s="49" t="s">
        <v>221</v>
      </c>
      <c r="Q45" s="54"/>
      <c r="R45" s="54"/>
      <c r="S45" s="54"/>
      <c r="T45" s="54"/>
      <c r="U45" s="54"/>
      <c r="V45" s="54"/>
      <c r="W45" s="54"/>
      <c r="X45" s="54"/>
      <c r="Y45" s="54"/>
      <c r="Z45" s="54"/>
      <c r="AA45" s="54"/>
      <c r="AB45" s="35">
        <v>42926</v>
      </c>
      <c r="AC45" s="54"/>
      <c r="AD45" s="49" t="s">
        <v>176</v>
      </c>
      <c r="AE45" s="54" t="s">
        <v>422</v>
      </c>
      <c r="AF45" s="54" t="s">
        <v>429</v>
      </c>
      <c r="AG45" s="54"/>
      <c r="AH45" s="50" t="s">
        <v>158</v>
      </c>
      <c r="AI45" s="54" t="s">
        <v>159</v>
      </c>
      <c r="AJ45" s="50" t="s">
        <v>160</v>
      </c>
      <c r="AK45" s="54" t="s">
        <v>161</v>
      </c>
      <c r="AL45" s="49" t="s">
        <v>164</v>
      </c>
      <c r="AM45" s="54"/>
      <c r="AN45" s="54"/>
      <c r="AO45" s="54"/>
      <c r="AP45" s="53" t="s">
        <v>169</v>
      </c>
      <c r="AQ45" s="54" t="s">
        <v>170</v>
      </c>
      <c r="AR45" s="54" t="s">
        <v>317</v>
      </c>
      <c r="AS45" s="54"/>
      <c r="AT45" s="54"/>
      <c r="AU45" s="54"/>
      <c r="AV45" s="54"/>
      <c r="AW45" s="54"/>
      <c r="AX45" s="54"/>
      <c r="AY45" s="56">
        <v>19.4239</v>
      </c>
      <c r="AZ45" s="56">
        <v>39.958640000000003</v>
      </c>
      <c r="BA45" s="54"/>
      <c r="BB45" s="54" t="s">
        <v>172</v>
      </c>
      <c r="BC45" s="54"/>
      <c r="BD45" s="54"/>
      <c r="BE45" s="54"/>
      <c r="BF45" s="54" t="s">
        <v>320</v>
      </c>
      <c r="BG45" s="51" t="s">
        <v>177</v>
      </c>
      <c r="BH45" s="55" t="s">
        <v>363</v>
      </c>
      <c r="BI45" s="55" t="s">
        <v>361</v>
      </c>
      <c r="BJ45" s="51" t="s">
        <v>421</v>
      </c>
      <c r="BK45" s="55" t="s">
        <v>336</v>
      </c>
      <c r="BL45" s="55" t="s">
        <v>337</v>
      </c>
      <c r="BM45" s="55" t="s">
        <v>338</v>
      </c>
      <c r="BN45" s="51"/>
      <c r="BO45" s="55" t="s">
        <v>423</v>
      </c>
      <c r="BP45" s="49" t="s">
        <v>330</v>
      </c>
      <c r="BQ45" s="54" t="s">
        <v>364</v>
      </c>
      <c r="BR45" s="54"/>
      <c r="BS45" s="54"/>
      <c r="BT45" s="54"/>
      <c r="BU45" s="54"/>
      <c r="BV45" s="54"/>
      <c r="BW45" s="54"/>
      <c r="BX45" s="54"/>
    </row>
    <row r="46" spans="1:76" x14ac:dyDescent="0.25">
      <c r="A46" s="46" t="s">
        <v>173</v>
      </c>
      <c r="B46" s="35">
        <v>43872</v>
      </c>
      <c r="C46" s="57" t="s">
        <v>430</v>
      </c>
      <c r="D46" s="58" t="s">
        <v>175</v>
      </c>
      <c r="E46" s="54" t="s">
        <v>174</v>
      </c>
      <c r="F46" s="54" t="s">
        <v>431</v>
      </c>
      <c r="G46" s="57" t="s">
        <v>432</v>
      </c>
      <c r="H46" s="57" t="s">
        <v>433</v>
      </c>
      <c r="I46" s="59" t="s">
        <v>606</v>
      </c>
      <c r="J46" s="57" t="s">
        <v>432</v>
      </c>
      <c r="K46" s="34"/>
      <c r="L46" s="47" t="s">
        <v>478</v>
      </c>
      <c r="M46" s="49"/>
      <c r="N46" s="49"/>
      <c r="O46" s="49"/>
      <c r="P46" s="49" t="s">
        <v>222</v>
      </c>
      <c r="Q46" s="54"/>
      <c r="R46" s="54"/>
      <c r="S46" s="54"/>
      <c r="T46" s="54"/>
      <c r="U46" s="54"/>
      <c r="V46" s="54"/>
      <c r="W46" s="54"/>
      <c r="X46" s="54"/>
      <c r="Y46" s="54"/>
      <c r="Z46" s="54"/>
      <c r="AA46" s="54"/>
      <c r="AB46" s="35">
        <v>42926</v>
      </c>
      <c r="AC46" s="54"/>
      <c r="AD46" s="49" t="s">
        <v>176</v>
      </c>
      <c r="AE46" s="54" t="s">
        <v>422</v>
      </c>
      <c r="AF46" s="54" t="s">
        <v>429</v>
      </c>
      <c r="AG46" s="54"/>
      <c r="AH46" s="50" t="s">
        <v>158</v>
      </c>
      <c r="AI46" s="54" t="s">
        <v>159</v>
      </c>
      <c r="AJ46" s="50" t="s">
        <v>160</v>
      </c>
      <c r="AK46" s="54" t="s">
        <v>161</v>
      </c>
      <c r="AL46" s="49" t="s">
        <v>164</v>
      </c>
      <c r="AM46" s="54"/>
      <c r="AN46" s="54"/>
      <c r="AO46" s="54"/>
      <c r="AP46" s="53" t="s">
        <v>169</v>
      </c>
      <c r="AQ46" s="54" t="s">
        <v>170</v>
      </c>
      <c r="AR46" s="54" t="s">
        <v>317</v>
      </c>
      <c r="AS46" s="54"/>
      <c r="AT46" s="54"/>
      <c r="AU46" s="54"/>
      <c r="AV46" s="54"/>
      <c r="AW46" s="54"/>
      <c r="AX46" s="54"/>
      <c r="AY46" s="56">
        <v>19.556570000000001</v>
      </c>
      <c r="AZ46" s="56">
        <v>39.85736</v>
      </c>
      <c r="BA46" s="54"/>
      <c r="BB46" s="54" t="s">
        <v>172</v>
      </c>
      <c r="BC46" s="54"/>
      <c r="BD46" s="54"/>
      <c r="BE46" s="54"/>
      <c r="BF46" s="54" t="s">
        <v>321</v>
      </c>
      <c r="BG46" s="51" t="s">
        <v>177</v>
      </c>
      <c r="BH46" s="55" t="s">
        <v>363</v>
      </c>
      <c r="BI46" s="55" t="s">
        <v>362</v>
      </c>
      <c r="BJ46" s="55" t="s">
        <v>421</v>
      </c>
      <c r="BK46" s="55" t="s">
        <v>339</v>
      </c>
      <c r="BL46" s="55" t="s">
        <v>340</v>
      </c>
      <c r="BM46" s="55"/>
      <c r="BN46" s="51"/>
      <c r="BO46" s="55" t="s">
        <v>340</v>
      </c>
      <c r="BP46" s="49"/>
      <c r="BQ46" s="54" t="s">
        <v>365</v>
      </c>
      <c r="BR46" s="54"/>
      <c r="BS46" s="54"/>
      <c r="BT46" s="54"/>
      <c r="BU46" s="54"/>
      <c r="BV46" s="54"/>
      <c r="BW46" s="54"/>
      <c r="BX46" s="54"/>
    </row>
    <row r="47" spans="1:76" x14ac:dyDescent="0.25">
      <c r="A47" s="46" t="s">
        <v>173</v>
      </c>
      <c r="B47" s="35">
        <v>43872</v>
      </c>
      <c r="C47" s="57" t="s">
        <v>430</v>
      </c>
      <c r="D47" s="58" t="s">
        <v>175</v>
      </c>
      <c r="E47" s="54" t="s">
        <v>174</v>
      </c>
      <c r="F47" s="54" t="s">
        <v>431</v>
      </c>
      <c r="G47" s="57" t="s">
        <v>432</v>
      </c>
      <c r="H47" s="57" t="s">
        <v>433</v>
      </c>
      <c r="I47" s="59" t="s">
        <v>606</v>
      </c>
      <c r="J47" s="57" t="s">
        <v>432</v>
      </c>
      <c r="K47" s="34"/>
      <c r="L47" s="47" t="s">
        <v>479</v>
      </c>
      <c r="M47" s="49"/>
      <c r="N47" s="49"/>
      <c r="O47" s="49"/>
      <c r="P47" s="49" t="s">
        <v>223</v>
      </c>
      <c r="Q47" s="54"/>
      <c r="R47" s="54"/>
      <c r="S47" s="54"/>
      <c r="T47" s="54"/>
      <c r="U47" s="54"/>
      <c r="V47" s="54"/>
      <c r="W47" s="54"/>
      <c r="X47" s="54"/>
      <c r="Y47" s="54"/>
      <c r="Z47" s="54"/>
      <c r="AA47" s="54"/>
      <c r="AB47" s="35">
        <v>42926</v>
      </c>
      <c r="AC47" s="54"/>
      <c r="AD47" s="49" t="s">
        <v>176</v>
      </c>
      <c r="AE47" s="54" t="s">
        <v>422</v>
      </c>
      <c r="AF47" s="54" t="s">
        <v>429</v>
      </c>
      <c r="AG47" s="54"/>
      <c r="AH47" s="50" t="s">
        <v>158</v>
      </c>
      <c r="AI47" s="54" t="s">
        <v>159</v>
      </c>
      <c r="AJ47" s="50" t="s">
        <v>160</v>
      </c>
      <c r="AK47" s="54" t="s">
        <v>161</v>
      </c>
      <c r="AL47" s="49" t="s">
        <v>164</v>
      </c>
      <c r="AM47" s="54"/>
      <c r="AN47" s="54"/>
      <c r="AO47" s="54"/>
      <c r="AP47" s="53" t="s">
        <v>169</v>
      </c>
      <c r="AQ47" s="54" t="s">
        <v>170</v>
      </c>
      <c r="AR47" s="54" t="s">
        <v>317</v>
      </c>
      <c r="AS47" s="54"/>
      <c r="AT47" s="54"/>
      <c r="AU47" s="54"/>
      <c r="AV47" s="54"/>
      <c r="AW47" s="54"/>
      <c r="AX47" s="54"/>
      <c r="AY47" s="56">
        <v>19.556570000000001</v>
      </c>
      <c r="AZ47" s="56">
        <v>39.85736</v>
      </c>
      <c r="BA47" s="54"/>
      <c r="BB47" s="54" t="s">
        <v>172</v>
      </c>
      <c r="BC47" s="54"/>
      <c r="BD47" s="54"/>
      <c r="BE47" s="54"/>
      <c r="BF47" s="54" t="s">
        <v>321</v>
      </c>
      <c r="BG47" s="51" t="s">
        <v>177</v>
      </c>
      <c r="BH47" s="55" t="s">
        <v>363</v>
      </c>
      <c r="BI47" s="55" t="s">
        <v>362</v>
      </c>
      <c r="BJ47" s="55" t="s">
        <v>421</v>
      </c>
      <c r="BK47" s="55" t="s">
        <v>356</v>
      </c>
      <c r="BL47" s="55" t="s">
        <v>357</v>
      </c>
      <c r="BM47" s="55"/>
      <c r="BN47" s="51"/>
      <c r="BO47" s="55" t="s">
        <v>357</v>
      </c>
      <c r="BP47" s="49"/>
      <c r="BQ47" s="54" t="s">
        <v>365</v>
      </c>
      <c r="BR47" s="54"/>
      <c r="BS47" s="54"/>
      <c r="BT47" s="54"/>
      <c r="BU47" s="54"/>
      <c r="BV47" s="54"/>
      <c r="BW47" s="54"/>
      <c r="BX47" s="54"/>
    </row>
    <row r="48" spans="1:76" x14ac:dyDescent="0.25">
      <c r="A48" s="46" t="s">
        <v>173</v>
      </c>
      <c r="B48" s="35">
        <v>43872</v>
      </c>
      <c r="C48" s="57" t="s">
        <v>430</v>
      </c>
      <c r="D48" s="58" t="s">
        <v>175</v>
      </c>
      <c r="E48" s="54" t="s">
        <v>174</v>
      </c>
      <c r="F48" s="54" t="s">
        <v>431</v>
      </c>
      <c r="G48" s="57" t="s">
        <v>432</v>
      </c>
      <c r="H48" s="57" t="s">
        <v>433</v>
      </c>
      <c r="I48" s="59" t="s">
        <v>606</v>
      </c>
      <c r="J48" s="57" t="s">
        <v>432</v>
      </c>
      <c r="K48" s="34"/>
      <c r="L48" s="47" t="s">
        <v>480</v>
      </c>
      <c r="M48" s="49"/>
      <c r="N48" s="49"/>
      <c r="O48" s="49"/>
      <c r="P48" s="49" t="s">
        <v>224</v>
      </c>
      <c r="Q48" s="54"/>
      <c r="R48" s="54"/>
      <c r="S48" s="54"/>
      <c r="T48" s="54"/>
      <c r="U48" s="54"/>
      <c r="V48" s="54"/>
      <c r="W48" s="54"/>
      <c r="X48" s="54"/>
      <c r="Y48" s="54"/>
      <c r="Z48" s="54"/>
      <c r="AA48" s="54"/>
      <c r="AB48" s="35">
        <v>42922</v>
      </c>
      <c r="AC48" s="54"/>
      <c r="AD48" s="49" t="s">
        <v>176</v>
      </c>
      <c r="AE48" s="54" t="s">
        <v>422</v>
      </c>
      <c r="AF48" s="54" t="s">
        <v>429</v>
      </c>
      <c r="AG48" s="54"/>
      <c r="AH48" s="50" t="s">
        <v>158</v>
      </c>
      <c r="AI48" s="54" t="s">
        <v>159</v>
      </c>
      <c r="AJ48" s="50" t="s">
        <v>160</v>
      </c>
      <c r="AK48" s="54" t="s">
        <v>161</v>
      </c>
      <c r="AL48" s="49" t="s">
        <v>406</v>
      </c>
      <c r="AM48" s="54"/>
      <c r="AN48" s="54"/>
      <c r="AO48" s="54"/>
      <c r="AP48" s="53" t="s">
        <v>169</v>
      </c>
      <c r="AQ48" s="54" t="s">
        <v>409</v>
      </c>
      <c r="AR48" s="54" t="s">
        <v>318</v>
      </c>
      <c r="AS48" s="54"/>
      <c r="AT48" s="54"/>
      <c r="AU48" s="54"/>
      <c r="AV48" s="54"/>
      <c r="AW48" s="54"/>
      <c r="AX48" s="54"/>
      <c r="AY48" s="56">
        <v>20.347020000000001</v>
      </c>
      <c r="AZ48" s="56">
        <v>43.112670000000001</v>
      </c>
      <c r="BA48" s="54"/>
      <c r="BB48" s="54" t="s">
        <v>172</v>
      </c>
      <c r="BC48" s="54"/>
      <c r="BD48" s="54"/>
      <c r="BE48" s="54"/>
      <c r="BF48" s="54" t="s">
        <v>415</v>
      </c>
      <c r="BG48" s="51" t="s">
        <v>177</v>
      </c>
      <c r="BH48" s="55" t="s">
        <v>363</v>
      </c>
      <c r="BI48" s="55" t="s">
        <v>362</v>
      </c>
      <c r="BJ48" s="55" t="s">
        <v>421</v>
      </c>
      <c r="BK48" s="55" t="s">
        <v>354</v>
      </c>
      <c r="BL48" s="55" t="s">
        <v>355</v>
      </c>
      <c r="BM48" s="55"/>
      <c r="BN48" s="51"/>
      <c r="BO48" s="55" t="s">
        <v>355</v>
      </c>
      <c r="BP48" s="49"/>
      <c r="BQ48" s="54" t="s">
        <v>365</v>
      </c>
      <c r="BR48" s="54"/>
      <c r="BS48" s="54"/>
      <c r="BT48" s="54"/>
      <c r="BU48" s="54"/>
      <c r="BV48" s="54"/>
      <c r="BW48" s="54"/>
      <c r="BX48" s="54"/>
    </row>
    <row r="49" spans="1:76" x14ac:dyDescent="0.25">
      <c r="A49" s="46" t="s">
        <v>173</v>
      </c>
      <c r="B49" s="35">
        <v>43872</v>
      </c>
      <c r="C49" s="57" t="s">
        <v>430</v>
      </c>
      <c r="D49" s="58" t="s">
        <v>175</v>
      </c>
      <c r="E49" s="54" t="s">
        <v>174</v>
      </c>
      <c r="F49" s="54" t="s">
        <v>431</v>
      </c>
      <c r="G49" s="57" t="s">
        <v>432</v>
      </c>
      <c r="H49" s="57" t="s">
        <v>433</v>
      </c>
      <c r="I49" s="59" t="s">
        <v>606</v>
      </c>
      <c r="J49" s="57" t="s">
        <v>432</v>
      </c>
      <c r="K49" s="34"/>
      <c r="L49" s="47" t="s">
        <v>481</v>
      </c>
      <c r="M49" s="49"/>
      <c r="N49" s="49"/>
      <c r="O49" s="49"/>
      <c r="P49" s="49" t="s">
        <v>225</v>
      </c>
      <c r="Q49" s="54"/>
      <c r="R49" s="54"/>
      <c r="S49" s="54"/>
      <c r="T49" s="54"/>
      <c r="U49" s="54"/>
      <c r="V49" s="54"/>
      <c r="W49" s="54"/>
      <c r="X49" s="54"/>
      <c r="Y49" s="54"/>
      <c r="Z49" s="54"/>
      <c r="AA49" s="54"/>
      <c r="AB49" s="35">
        <v>42926</v>
      </c>
      <c r="AC49" s="54"/>
      <c r="AD49" s="49" t="s">
        <v>176</v>
      </c>
      <c r="AE49" s="54" t="s">
        <v>422</v>
      </c>
      <c r="AF49" s="54" t="s">
        <v>429</v>
      </c>
      <c r="AG49" s="54"/>
      <c r="AH49" s="50" t="s">
        <v>158</v>
      </c>
      <c r="AI49" s="54" t="s">
        <v>159</v>
      </c>
      <c r="AJ49" s="50" t="s">
        <v>160</v>
      </c>
      <c r="AK49" s="54" t="s">
        <v>161</v>
      </c>
      <c r="AL49" s="49" t="s">
        <v>407</v>
      </c>
      <c r="AM49" s="54"/>
      <c r="AN49" s="54"/>
      <c r="AO49" s="54"/>
      <c r="AP49" s="53" t="s">
        <v>169</v>
      </c>
      <c r="AQ49" s="54" t="s">
        <v>410</v>
      </c>
      <c r="AR49" s="54" t="s">
        <v>318</v>
      </c>
      <c r="AS49" s="54"/>
      <c r="AT49" s="54"/>
      <c r="AU49" s="54"/>
      <c r="AV49" s="54"/>
      <c r="AW49" s="54"/>
      <c r="AX49" s="54"/>
      <c r="AY49" s="56">
        <v>19.984819999999999</v>
      </c>
      <c r="AZ49" s="56">
        <v>42.494</v>
      </c>
      <c r="BA49" s="54"/>
      <c r="BB49" s="54" t="s">
        <v>172</v>
      </c>
      <c r="BC49" s="54"/>
      <c r="BD49" s="54"/>
      <c r="BE49" s="54"/>
      <c r="BF49" s="54" t="s">
        <v>416</v>
      </c>
      <c r="BG49" s="51" t="s">
        <v>177</v>
      </c>
      <c r="BH49" s="55" t="s">
        <v>363</v>
      </c>
      <c r="BI49" s="55" t="s">
        <v>362</v>
      </c>
      <c r="BJ49" s="55" t="s">
        <v>421</v>
      </c>
      <c r="BK49" s="55" t="s">
        <v>334</v>
      </c>
      <c r="BL49" s="55" t="s">
        <v>335</v>
      </c>
      <c r="BM49" s="55"/>
      <c r="BN49" s="51"/>
      <c r="BO49" s="55" t="s">
        <v>335</v>
      </c>
      <c r="BP49" s="49"/>
      <c r="BQ49" s="54" t="s">
        <v>365</v>
      </c>
      <c r="BR49" s="54"/>
      <c r="BS49" s="54"/>
      <c r="BT49" s="54"/>
      <c r="BU49" s="54"/>
      <c r="BV49" s="54"/>
      <c r="BW49" s="54"/>
      <c r="BX49" s="54"/>
    </row>
    <row r="50" spans="1:76" x14ac:dyDescent="0.25">
      <c r="A50" s="46" t="s">
        <v>173</v>
      </c>
      <c r="B50" s="35">
        <v>43872</v>
      </c>
      <c r="C50" s="57" t="s">
        <v>430</v>
      </c>
      <c r="D50" s="58" t="s">
        <v>175</v>
      </c>
      <c r="E50" s="54" t="s">
        <v>174</v>
      </c>
      <c r="F50" s="54" t="s">
        <v>431</v>
      </c>
      <c r="G50" s="57" t="s">
        <v>432</v>
      </c>
      <c r="H50" s="57" t="s">
        <v>433</v>
      </c>
      <c r="I50" s="59" t="s">
        <v>606</v>
      </c>
      <c r="J50" s="57" t="s">
        <v>432</v>
      </c>
      <c r="K50" s="34"/>
      <c r="L50" s="47" t="s">
        <v>482</v>
      </c>
      <c r="M50" s="49"/>
      <c r="N50" s="49"/>
      <c r="O50" s="49"/>
      <c r="P50" s="49" t="s">
        <v>226</v>
      </c>
      <c r="Q50" s="54"/>
      <c r="R50" s="54"/>
      <c r="S50" s="54"/>
      <c r="T50" s="54"/>
      <c r="U50" s="54"/>
      <c r="V50" s="54"/>
      <c r="W50" s="54"/>
      <c r="X50" s="54"/>
      <c r="Y50" s="54"/>
      <c r="Z50" s="54"/>
      <c r="AA50" s="54"/>
      <c r="AB50" s="35">
        <v>42918</v>
      </c>
      <c r="AC50" s="54"/>
      <c r="AD50" s="49" t="s">
        <v>176</v>
      </c>
      <c r="AE50" s="54" t="s">
        <v>422</v>
      </c>
      <c r="AF50" s="54" t="s">
        <v>429</v>
      </c>
      <c r="AG50" s="54"/>
      <c r="AH50" s="50" t="s">
        <v>158</v>
      </c>
      <c r="AI50" s="54" t="s">
        <v>159</v>
      </c>
      <c r="AJ50" s="50" t="s">
        <v>160</v>
      </c>
      <c r="AK50" s="54" t="s">
        <v>161</v>
      </c>
      <c r="AL50" s="49" t="s">
        <v>408</v>
      </c>
      <c r="AM50" s="54"/>
      <c r="AN50" s="54"/>
      <c r="AO50" s="54"/>
      <c r="AP50" s="53" t="s">
        <v>169</v>
      </c>
      <c r="AQ50" s="54" t="s">
        <v>316</v>
      </c>
      <c r="AR50" s="54" t="s">
        <v>318</v>
      </c>
      <c r="AS50" s="54"/>
      <c r="AT50" s="54"/>
      <c r="AU50" s="54"/>
      <c r="AV50" s="54"/>
      <c r="AW50" s="54"/>
      <c r="AX50" s="54"/>
      <c r="AY50" s="56">
        <v>19.135200000000001</v>
      </c>
      <c r="AZ50" s="56">
        <v>42.60595</v>
      </c>
      <c r="BA50" s="54"/>
      <c r="BB50" s="54" t="s">
        <v>172</v>
      </c>
      <c r="BC50" s="54"/>
      <c r="BD50" s="54"/>
      <c r="BE50" s="54"/>
      <c r="BF50" s="54" t="s">
        <v>417</v>
      </c>
      <c r="BG50" s="51" t="s">
        <v>177</v>
      </c>
      <c r="BH50" s="55" t="s">
        <v>363</v>
      </c>
      <c r="BI50" s="55" t="s">
        <v>362</v>
      </c>
      <c r="BJ50" s="55" t="s">
        <v>421</v>
      </c>
      <c r="BK50" s="55" t="s">
        <v>343</v>
      </c>
      <c r="BL50" s="55" t="s">
        <v>344</v>
      </c>
      <c r="BM50" s="55" t="s">
        <v>345</v>
      </c>
      <c r="BN50" s="51"/>
      <c r="BO50" s="55" t="s">
        <v>424</v>
      </c>
      <c r="BP50" s="49" t="s">
        <v>331</v>
      </c>
      <c r="BQ50" s="54" t="s">
        <v>364</v>
      </c>
      <c r="BR50" s="54"/>
      <c r="BS50" s="54"/>
      <c r="BT50" s="54"/>
      <c r="BU50" s="54"/>
      <c r="BV50" s="54"/>
      <c r="BW50" s="54"/>
      <c r="BX50" s="54"/>
    </row>
    <row r="51" spans="1:76" x14ac:dyDescent="0.25">
      <c r="A51" s="46" t="s">
        <v>173</v>
      </c>
      <c r="B51" s="35">
        <v>43872</v>
      </c>
      <c r="C51" s="57" t="s">
        <v>430</v>
      </c>
      <c r="D51" s="58" t="s">
        <v>175</v>
      </c>
      <c r="E51" s="54" t="s">
        <v>174</v>
      </c>
      <c r="F51" s="54" t="s">
        <v>431</v>
      </c>
      <c r="G51" s="57" t="s">
        <v>432</v>
      </c>
      <c r="H51" s="57" t="s">
        <v>433</v>
      </c>
      <c r="I51" s="59" t="s">
        <v>606</v>
      </c>
      <c r="J51" s="57" t="s">
        <v>432</v>
      </c>
      <c r="K51" s="34"/>
      <c r="L51" s="47" t="s">
        <v>483</v>
      </c>
      <c r="M51" s="49"/>
      <c r="N51" s="49"/>
      <c r="O51" s="49"/>
      <c r="P51" s="49" t="s">
        <v>227</v>
      </c>
      <c r="Q51" s="54"/>
      <c r="R51" s="54"/>
      <c r="S51" s="54"/>
      <c r="T51" s="54"/>
      <c r="U51" s="54"/>
      <c r="V51" s="54"/>
      <c r="W51" s="54"/>
      <c r="X51" s="54"/>
      <c r="Y51" s="54"/>
      <c r="Z51" s="54"/>
      <c r="AA51" s="54"/>
      <c r="AB51" s="35">
        <v>42918</v>
      </c>
      <c r="AC51" s="54"/>
      <c r="AD51" s="49" t="s">
        <v>176</v>
      </c>
      <c r="AE51" s="54" t="s">
        <v>422</v>
      </c>
      <c r="AF51" s="54" t="s">
        <v>429</v>
      </c>
      <c r="AG51" s="54"/>
      <c r="AH51" s="50" t="s">
        <v>158</v>
      </c>
      <c r="AI51" s="54" t="s">
        <v>159</v>
      </c>
      <c r="AJ51" s="50" t="s">
        <v>160</v>
      </c>
      <c r="AK51" s="54" t="s">
        <v>161</v>
      </c>
      <c r="AL51" s="49" t="s">
        <v>408</v>
      </c>
      <c r="AM51" s="54"/>
      <c r="AN51" s="54"/>
      <c r="AO51" s="54"/>
      <c r="AP51" s="53" t="s">
        <v>169</v>
      </c>
      <c r="AQ51" s="54" t="s">
        <v>316</v>
      </c>
      <c r="AR51" s="54" t="s">
        <v>318</v>
      </c>
      <c r="AS51" s="54"/>
      <c r="AT51" s="54"/>
      <c r="AU51" s="54"/>
      <c r="AV51" s="54"/>
      <c r="AW51" s="54"/>
      <c r="AX51" s="54"/>
      <c r="AY51" s="56">
        <v>19.135200000000001</v>
      </c>
      <c r="AZ51" s="56">
        <v>42.60595</v>
      </c>
      <c r="BA51" s="54"/>
      <c r="BB51" s="54" t="s">
        <v>172</v>
      </c>
      <c r="BC51" s="54"/>
      <c r="BD51" s="54"/>
      <c r="BE51" s="54"/>
      <c r="BF51" s="54" t="s">
        <v>417</v>
      </c>
      <c r="BG51" s="51" t="s">
        <v>177</v>
      </c>
      <c r="BH51" s="55" t="s">
        <v>363</v>
      </c>
      <c r="BI51" s="55" t="s">
        <v>361</v>
      </c>
      <c r="BJ51" s="51" t="s">
        <v>421</v>
      </c>
      <c r="BK51" s="55" t="s">
        <v>336</v>
      </c>
      <c r="BL51" s="55" t="s">
        <v>337</v>
      </c>
      <c r="BM51" s="55" t="s">
        <v>338</v>
      </c>
      <c r="BN51" s="51"/>
      <c r="BO51" s="55" t="s">
        <v>423</v>
      </c>
      <c r="BP51" s="49" t="s">
        <v>330</v>
      </c>
      <c r="BQ51" s="54" t="s">
        <v>364</v>
      </c>
      <c r="BR51" s="54"/>
      <c r="BS51" s="54"/>
      <c r="BT51" s="54"/>
      <c r="BU51" s="54"/>
      <c r="BV51" s="54"/>
      <c r="BW51" s="54"/>
      <c r="BX51" s="54"/>
    </row>
    <row r="52" spans="1:76" x14ac:dyDescent="0.25">
      <c r="A52" s="46" t="s">
        <v>173</v>
      </c>
      <c r="B52" s="35">
        <v>43872</v>
      </c>
      <c r="C52" s="57" t="s">
        <v>430</v>
      </c>
      <c r="D52" s="58" t="s">
        <v>175</v>
      </c>
      <c r="E52" s="54" t="s">
        <v>174</v>
      </c>
      <c r="F52" s="54" t="s">
        <v>431</v>
      </c>
      <c r="G52" s="57" t="s">
        <v>432</v>
      </c>
      <c r="H52" s="57" t="s">
        <v>433</v>
      </c>
      <c r="I52" s="59" t="s">
        <v>606</v>
      </c>
      <c r="J52" s="57" t="s">
        <v>432</v>
      </c>
      <c r="K52" s="34"/>
      <c r="L52" s="47" t="s">
        <v>484</v>
      </c>
      <c r="M52" s="49"/>
      <c r="N52" s="49"/>
      <c r="O52" s="49"/>
      <c r="P52" s="49" t="s">
        <v>228</v>
      </c>
      <c r="Q52" s="54"/>
      <c r="R52" s="54"/>
      <c r="S52" s="54"/>
      <c r="T52" s="54"/>
      <c r="U52" s="54"/>
      <c r="V52" s="54"/>
      <c r="W52" s="54"/>
      <c r="X52" s="54"/>
      <c r="Y52" s="54"/>
      <c r="Z52" s="54"/>
      <c r="AA52" s="54"/>
      <c r="AB52" s="35">
        <v>42923</v>
      </c>
      <c r="AC52" s="54"/>
      <c r="AD52" s="49" t="s">
        <v>176</v>
      </c>
      <c r="AE52" s="54" t="s">
        <v>422</v>
      </c>
      <c r="AF52" s="54" t="s">
        <v>429</v>
      </c>
      <c r="AG52" s="54"/>
      <c r="AH52" s="50" t="s">
        <v>158</v>
      </c>
      <c r="AI52" s="54" t="s">
        <v>159</v>
      </c>
      <c r="AJ52" s="50" t="s">
        <v>160</v>
      </c>
      <c r="AK52" s="54" t="s">
        <v>161</v>
      </c>
      <c r="AL52" s="49" t="s">
        <v>166</v>
      </c>
      <c r="AM52" s="54"/>
      <c r="AN52" s="54"/>
      <c r="AO52" s="54"/>
      <c r="AP52" s="53" t="s">
        <v>169</v>
      </c>
      <c r="AQ52" s="54" t="s">
        <v>316</v>
      </c>
      <c r="AR52" s="54" t="s">
        <v>318</v>
      </c>
      <c r="AS52" s="54"/>
      <c r="AT52" s="54"/>
      <c r="AU52" s="54"/>
      <c r="AV52" s="54"/>
      <c r="AW52" s="54"/>
      <c r="AX52" s="54"/>
      <c r="AY52" s="56">
        <v>18.66619</v>
      </c>
      <c r="AZ52" s="56">
        <v>41.818150000000003</v>
      </c>
      <c r="BA52" s="54"/>
      <c r="BB52" s="54" t="s">
        <v>172</v>
      </c>
      <c r="BC52" s="54"/>
      <c r="BD52" s="54"/>
      <c r="BE52" s="54"/>
      <c r="BF52" s="54" t="s">
        <v>326</v>
      </c>
      <c r="BG52" s="51" t="s">
        <v>177</v>
      </c>
      <c r="BH52" s="55" t="s">
        <v>363</v>
      </c>
      <c r="BI52" s="55" t="s">
        <v>361</v>
      </c>
      <c r="BJ52" s="51" t="s">
        <v>421</v>
      </c>
      <c r="BK52" s="55" t="s">
        <v>336</v>
      </c>
      <c r="BL52" s="55" t="s">
        <v>337</v>
      </c>
      <c r="BM52" s="55" t="s">
        <v>338</v>
      </c>
      <c r="BN52" s="51"/>
      <c r="BO52" s="55" t="s">
        <v>423</v>
      </c>
      <c r="BP52" s="49" t="s">
        <v>330</v>
      </c>
      <c r="BQ52" s="54" t="s">
        <v>364</v>
      </c>
      <c r="BR52" s="54"/>
      <c r="BS52" s="54"/>
      <c r="BT52" s="54"/>
      <c r="BU52" s="54"/>
      <c r="BV52" s="54"/>
      <c r="BW52" s="54"/>
      <c r="BX52" s="54"/>
    </row>
    <row r="53" spans="1:76" x14ac:dyDescent="0.25">
      <c r="A53" s="46" t="s">
        <v>173</v>
      </c>
      <c r="B53" s="35">
        <v>43872</v>
      </c>
      <c r="C53" s="57" t="s">
        <v>430</v>
      </c>
      <c r="D53" s="58" t="s">
        <v>175</v>
      </c>
      <c r="E53" s="54" t="s">
        <v>174</v>
      </c>
      <c r="F53" s="54" t="s">
        <v>431</v>
      </c>
      <c r="G53" s="57" t="s">
        <v>432</v>
      </c>
      <c r="H53" s="57" t="s">
        <v>433</v>
      </c>
      <c r="I53" s="59" t="s">
        <v>606</v>
      </c>
      <c r="J53" s="57" t="s">
        <v>432</v>
      </c>
      <c r="K53" s="34"/>
      <c r="L53" s="47" t="s">
        <v>485</v>
      </c>
      <c r="M53" s="49"/>
      <c r="N53" s="49"/>
      <c r="O53" s="49"/>
      <c r="P53" s="49" t="s">
        <v>229</v>
      </c>
      <c r="Q53" s="54"/>
      <c r="R53" s="54"/>
      <c r="S53" s="54"/>
      <c r="T53" s="54"/>
      <c r="U53" s="54"/>
      <c r="V53" s="54"/>
      <c r="W53" s="54"/>
      <c r="X53" s="54"/>
      <c r="Y53" s="54"/>
      <c r="Z53" s="54"/>
      <c r="AA53" s="54"/>
      <c r="AB53" s="35">
        <v>42921</v>
      </c>
      <c r="AC53" s="54"/>
      <c r="AD53" s="49" t="s">
        <v>176</v>
      </c>
      <c r="AE53" s="54" t="s">
        <v>422</v>
      </c>
      <c r="AF53" s="54" t="s">
        <v>429</v>
      </c>
      <c r="AG53" s="54"/>
      <c r="AH53" s="50" t="s">
        <v>158</v>
      </c>
      <c r="AI53" s="54" t="s">
        <v>159</v>
      </c>
      <c r="AJ53" s="50" t="s">
        <v>160</v>
      </c>
      <c r="AK53" s="54" t="s">
        <v>161</v>
      </c>
      <c r="AL53" s="49" t="s">
        <v>167</v>
      </c>
      <c r="AM53" s="54"/>
      <c r="AN53" s="54"/>
      <c r="AO53" s="54"/>
      <c r="AP53" s="53" t="s">
        <v>169</v>
      </c>
      <c r="AQ53" s="54" t="s">
        <v>316</v>
      </c>
      <c r="AR53" s="54" t="s">
        <v>318</v>
      </c>
      <c r="AS53" s="54"/>
      <c r="AT53" s="54"/>
      <c r="AU53" s="54"/>
      <c r="AV53" s="54"/>
      <c r="AW53" s="54"/>
      <c r="AX53" s="54"/>
      <c r="AY53" s="56">
        <v>19.49286</v>
      </c>
      <c r="AZ53" s="56">
        <v>41.157730000000001</v>
      </c>
      <c r="BA53" s="54"/>
      <c r="BB53" s="54" t="s">
        <v>172</v>
      </c>
      <c r="BC53" s="54"/>
      <c r="BD53" s="54"/>
      <c r="BE53" s="54"/>
      <c r="BF53" s="54" t="s">
        <v>323</v>
      </c>
      <c r="BG53" s="51" t="s">
        <v>177</v>
      </c>
      <c r="BH53" s="55" t="s">
        <v>363</v>
      </c>
      <c r="BI53" s="55" t="s">
        <v>361</v>
      </c>
      <c r="BJ53" s="51" t="s">
        <v>421</v>
      </c>
      <c r="BK53" s="55" t="s">
        <v>336</v>
      </c>
      <c r="BL53" s="55" t="s">
        <v>337</v>
      </c>
      <c r="BM53" s="55" t="s">
        <v>338</v>
      </c>
      <c r="BN53" s="51"/>
      <c r="BO53" s="55" t="s">
        <v>423</v>
      </c>
      <c r="BP53" s="49" t="s">
        <v>330</v>
      </c>
      <c r="BQ53" s="54" t="s">
        <v>364</v>
      </c>
      <c r="BR53" s="54"/>
      <c r="BS53" s="54"/>
      <c r="BT53" s="54"/>
      <c r="BU53" s="54"/>
      <c r="BV53" s="54"/>
      <c r="BW53" s="54"/>
      <c r="BX53" s="54"/>
    </row>
    <row r="54" spans="1:76" x14ac:dyDescent="0.25">
      <c r="A54" s="46" t="s">
        <v>173</v>
      </c>
      <c r="B54" s="35">
        <v>43872</v>
      </c>
      <c r="C54" s="57" t="s">
        <v>430</v>
      </c>
      <c r="D54" s="58" t="s">
        <v>175</v>
      </c>
      <c r="E54" s="54" t="s">
        <v>174</v>
      </c>
      <c r="F54" s="54" t="s">
        <v>431</v>
      </c>
      <c r="G54" s="57" t="s">
        <v>432</v>
      </c>
      <c r="H54" s="57" t="s">
        <v>433</v>
      </c>
      <c r="I54" s="59" t="s">
        <v>606</v>
      </c>
      <c r="J54" s="57" t="s">
        <v>432</v>
      </c>
      <c r="K54" s="34"/>
      <c r="L54" s="47" t="s">
        <v>486</v>
      </c>
      <c r="M54" s="49"/>
      <c r="N54" s="49"/>
      <c r="O54" s="49"/>
      <c r="P54" s="49" t="s">
        <v>230</v>
      </c>
      <c r="Q54" s="54"/>
      <c r="R54" s="54"/>
      <c r="S54" s="54"/>
      <c r="T54" s="54"/>
      <c r="U54" s="54"/>
      <c r="V54" s="54"/>
      <c r="W54" s="54"/>
      <c r="X54" s="54"/>
      <c r="Y54" s="54"/>
      <c r="Z54" s="54"/>
      <c r="AA54" s="54"/>
      <c r="AB54" s="35">
        <v>42919</v>
      </c>
      <c r="AC54" s="54"/>
      <c r="AD54" s="49" t="s">
        <v>176</v>
      </c>
      <c r="AE54" s="54" t="s">
        <v>422</v>
      </c>
      <c r="AF54" s="54" t="s">
        <v>429</v>
      </c>
      <c r="AG54" s="54"/>
      <c r="AH54" s="50" t="s">
        <v>158</v>
      </c>
      <c r="AI54" s="54" t="s">
        <v>159</v>
      </c>
      <c r="AJ54" s="50" t="s">
        <v>160</v>
      </c>
      <c r="AK54" s="54" t="s">
        <v>161</v>
      </c>
      <c r="AL54" s="49" t="s">
        <v>168</v>
      </c>
      <c r="AM54" s="54"/>
      <c r="AN54" s="54"/>
      <c r="AO54" s="54"/>
      <c r="AP54" s="53" t="s">
        <v>169</v>
      </c>
      <c r="AQ54" s="54" t="s">
        <v>316</v>
      </c>
      <c r="AR54" s="54" t="s">
        <v>318</v>
      </c>
      <c r="AS54" s="54"/>
      <c r="AT54" s="54"/>
      <c r="AU54" s="54"/>
      <c r="AV54" s="54"/>
      <c r="AW54" s="54"/>
      <c r="AX54" s="54"/>
      <c r="AY54" s="56">
        <v>19.625070000000001</v>
      </c>
      <c r="AZ54" s="56">
        <v>41.01849</v>
      </c>
      <c r="BA54" s="54"/>
      <c r="BB54" s="54" t="s">
        <v>172</v>
      </c>
      <c r="BC54" s="54"/>
      <c r="BD54" s="54"/>
      <c r="BE54" s="54"/>
      <c r="BF54" s="54" t="s">
        <v>324</v>
      </c>
      <c r="BG54" s="51" t="s">
        <v>177</v>
      </c>
      <c r="BH54" s="55" t="s">
        <v>363</v>
      </c>
      <c r="BI54" s="55" t="s">
        <v>362</v>
      </c>
      <c r="BJ54" s="55" t="s">
        <v>421</v>
      </c>
      <c r="BK54" s="55" t="s">
        <v>334</v>
      </c>
      <c r="BL54" s="55" t="s">
        <v>335</v>
      </c>
      <c r="BM54" s="55"/>
      <c r="BN54" s="51"/>
      <c r="BO54" s="55" t="s">
        <v>335</v>
      </c>
      <c r="BP54" s="49"/>
      <c r="BQ54" s="54" t="s">
        <v>365</v>
      </c>
      <c r="BR54" s="54"/>
      <c r="BS54" s="54"/>
      <c r="BT54" s="54"/>
      <c r="BU54" s="54"/>
      <c r="BV54" s="54"/>
      <c r="BW54" s="54"/>
      <c r="BX54" s="54"/>
    </row>
    <row r="55" spans="1:76" x14ac:dyDescent="0.25">
      <c r="A55" s="46" t="s">
        <v>173</v>
      </c>
      <c r="B55" s="35">
        <v>43872</v>
      </c>
      <c r="C55" s="57" t="s">
        <v>430</v>
      </c>
      <c r="D55" s="58" t="s">
        <v>175</v>
      </c>
      <c r="E55" s="54" t="s">
        <v>174</v>
      </c>
      <c r="F55" s="54" t="s">
        <v>431</v>
      </c>
      <c r="G55" s="57" t="s">
        <v>432</v>
      </c>
      <c r="H55" s="57" t="s">
        <v>433</v>
      </c>
      <c r="I55" s="59" t="s">
        <v>606</v>
      </c>
      <c r="J55" s="57" t="s">
        <v>432</v>
      </c>
      <c r="K55" s="34"/>
      <c r="L55" s="47" t="s">
        <v>487</v>
      </c>
      <c r="M55" s="49"/>
      <c r="N55" s="49"/>
      <c r="O55" s="49"/>
      <c r="P55" s="49" t="s">
        <v>231</v>
      </c>
      <c r="Q55" s="54"/>
      <c r="R55" s="54"/>
      <c r="S55" s="54"/>
      <c r="T55" s="54"/>
      <c r="U55" s="54"/>
      <c r="V55" s="54"/>
      <c r="W55" s="54"/>
      <c r="X55" s="54"/>
      <c r="Y55" s="54"/>
      <c r="Z55" s="54"/>
      <c r="AA55" s="54"/>
      <c r="AB55" s="35">
        <v>42924</v>
      </c>
      <c r="AC55" s="54"/>
      <c r="AD55" s="49" t="s">
        <v>176</v>
      </c>
      <c r="AE55" s="54" t="s">
        <v>422</v>
      </c>
      <c r="AF55" s="54" t="s">
        <v>429</v>
      </c>
      <c r="AG55" s="54"/>
      <c r="AH55" s="50" t="s">
        <v>158</v>
      </c>
      <c r="AI55" s="54" t="s">
        <v>159</v>
      </c>
      <c r="AJ55" s="50" t="s">
        <v>160</v>
      </c>
      <c r="AK55" s="54" t="s">
        <v>161</v>
      </c>
      <c r="AL55" s="49" t="s">
        <v>315</v>
      </c>
      <c r="AM55" s="54"/>
      <c r="AN55" s="54"/>
      <c r="AO55" s="54"/>
      <c r="AP55" s="53" t="s">
        <v>169</v>
      </c>
      <c r="AQ55" s="54" t="s">
        <v>170</v>
      </c>
      <c r="AR55" s="54" t="s">
        <v>318</v>
      </c>
      <c r="AS55" s="54"/>
      <c r="AT55" s="54"/>
      <c r="AU55" s="54"/>
      <c r="AV55" s="54"/>
      <c r="AW55" s="54"/>
      <c r="AX55" s="54"/>
      <c r="AY55" s="56">
        <v>19.552119999999999</v>
      </c>
      <c r="AZ55" s="56">
        <v>40.375430000000001</v>
      </c>
      <c r="BA55" s="54"/>
      <c r="BB55" s="54" t="s">
        <v>172</v>
      </c>
      <c r="BC55" s="54"/>
      <c r="BD55" s="54"/>
      <c r="BE55" s="54"/>
      <c r="BF55" s="54" t="s">
        <v>328</v>
      </c>
      <c r="BG55" s="51" t="s">
        <v>177</v>
      </c>
      <c r="BH55" s="55" t="s">
        <v>363</v>
      </c>
      <c r="BI55" s="55" t="s">
        <v>362</v>
      </c>
      <c r="BJ55" s="55" t="s">
        <v>421</v>
      </c>
      <c r="BK55" s="55" t="s">
        <v>334</v>
      </c>
      <c r="BL55" s="55" t="s">
        <v>335</v>
      </c>
      <c r="BM55" s="55"/>
      <c r="BN55" s="51"/>
      <c r="BO55" s="55" t="s">
        <v>335</v>
      </c>
      <c r="BP55" s="49"/>
      <c r="BQ55" s="54" t="s">
        <v>365</v>
      </c>
      <c r="BR55" s="54"/>
      <c r="BS55" s="54"/>
      <c r="BT55" s="54"/>
      <c r="BU55" s="54"/>
      <c r="BV55" s="54"/>
      <c r="BW55" s="54"/>
      <c r="BX55" s="54"/>
    </row>
    <row r="56" spans="1:76" x14ac:dyDescent="0.25">
      <c r="A56" s="46" t="s">
        <v>173</v>
      </c>
      <c r="B56" s="35">
        <v>43872</v>
      </c>
      <c r="C56" s="57" t="s">
        <v>430</v>
      </c>
      <c r="D56" s="58" t="s">
        <v>175</v>
      </c>
      <c r="E56" s="54" t="s">
        <v>174</v>
      </c>
      <c r="F56" s="54" t="s">
        <v>431</v>
      </c>
      <c r="G56" s="57" t="s">
        <v>432</v>
      </c>
      <c r="H56" s="57" t="s">
        <v>433</v>
      </c>
      <c r="I56" s="59" t="s">
        <v>606</v>
      </c>
      <c r="J56" s="57" t="s">
        <v>432</v>
      </c>
      <c r="K56" s="34"/>
      <c r="L56" s="47" t="s">
        <v>488</v>
      </c>
      <c r="M56" s="49"/>
      <c r="N56" s="49"/>
      <c r="O56" s="49"/>
      <c r="P56" s="49" t="s">
        <v>232</v>
      </c>
      <c r="Q56" s="54"/>
      <c r="R56" s="54"/>
      <c r="S56" s="54"/>
      <c r="T56" s="54"/>
      <c r="U56" s="54"/>
      <c r="V56" s="54"/>
      <c r="W56" s="54"/>
      <c r="X56" s="54"/>
      <c r="Y56" s="54"/>
      <c r="Z56" s="54"/>
      <c r="AA56" s="54"/>
      <c r="AB56" s="35">
        <v>42924</v>
      </c>
      <c r="AC56" s="54"/>
      <c r="AD56" s="49" t="s">
        <v>176</v>
      </c>
      <c r="AE56" s="54" t="s">
        <v>422</v>
      </c>
      <c r="AF56" s="54" t="s">
        <v>429</v>
      </c>
      <c r="AG56" s="54"/>
      <c r="AH56" s="50" t="s">
        <v>158</v>
      </c>
      <c r="AI56" s="54" t="s">
        <v>159</v>
      </c>
      <c r="AJ56" s="50" t="s">
        <v>160</v>
      </c>
      <c r="AK56" s="54" t="s">
        <v>161</v>
      </c>
      <c r="AL56" s="49" t="s">
        <v>315</v>
      </c>
      <c r="AM56" s="54"/>
      <c r="AN56" s="54"/>
      <c r="AO56" s="54"/>
      <c r="AP56" s="53" t="s">
        <v>169</v>
      </c>
      <c r="AQ56" s="54" t="s">
        <v>170</v>
      </c>
      <c r="AR56" s="54" t="s">
        <v>318</v>
      </c>
      <c r="AS56" s="54"/>
      <c r="AT56" s="54"/>
      <c r="AU56" s="54"/>
      <c r="AV56" s="54"/>
      <c r="AW56" s="54"/>
      <c r="AX56" s="54"/>
      <c r="AY56" s="56">
        <v>19.552119999999999</v>
      </c>
      <c r="AZ56" s="56">
        <v>40.375430000000001</v>
      </c>
      <c r="BA56" s="54"/>
      <c r="BB56" s="54" t="s">
        <v>172</v>
      </c>
      <c r="BC56" s="54"/>
      <c r="BD56" s="54"/>
      <c r="BE56" s="54"/>
      <c r="BF56" s="54" t="s">
        <v>328</v>
      </c>
      <c r="BG56" s="51" t="s">
        <v>177</v>
      </c>
      <c r="BH56" s="55" t="s">
        <v>363</v>
      </c>
      <c r="BI56" s="55" t="s">
        <v>362</v>
      </c>
      <c r="BJ56" s="55" t="s">
        <v>421</v>
      </c>
      <c r="BK56" s="55" t="s">
        <v>339</v>
      </c>
      <c r="BL56" s="55" t="s">
        <v>340</v>
      </c>
      <c r="BM56" s="55"/>
      <c r="BN56" s="51"/>
      <c r="BO56" s="55" t="s">
        <v>340</v>
      </c>
      <c r="BP56" s="49"/>
      <c r="BQ56" s="54" t="s">
        <v>365</v>
      </c>
      <c r="BR56" s="54"/>
      <c r="BS56" s="54"/>
      <c r="BT56" s="54"/>
      <c r="BU56" s="54"/>
      <c r="BV56" s="54"/>
      <c r="BW56" s="54"/>
      <c r="BX56" s="54"/>
    </row>
    <row r="57" spans="1:76" x14ac:dyDescent="0.25">
      <c r="A57" s="46" t="s">
        <v>173</v>
      </c>
      <c r="B57" s="35">
        <v>43872</v>
      </c>
      <c r="C57" s="57" t="s">
        <v>430</v>
      </c>
      <c r="D57" s="58" t="s">
        <v>175</v>
      </c>
      <c r="E57" s="54" t="s">
        <v>174</v>
      </c>
      <c r="F57" s="54" t="s">
        <v>431</v>
      </c>
      <c r="G57" s="57" t="s">
        <v>432</v>
      </c>
      <c r="H57" s="57" t="s">
        <v>433</v>
      </c>
      <c r="I57" s="59" t="s">
        <v>606</v>
      </c>
      <c r="J57" s="57" t="s">
        <v>432</v>
      </c>
      <c r="K57" s="34"/>
      <c r="L57" s="47" t="s">
        <v>489</v>
      </c>
      <c r="M57" s="49"/>
      <c r="N57" s="49"/>
      <c r="O57" s="49"/>
      <c r="P57" s="49" t="s">
        <v>233</v>
      </c>
      <c r="Q57" s="54"/>
      <c r="R57" s="54"/>
      <c r="S57" s="54"/>
      <c r="T57" s="54"/>
      <c r="U57" s="54"/>
      <c r="V57" s="54"/>
      <c r="W57" s="54"/>
      <c r="X57" s="54"/>
      <c r="Y57" s="54"/>
      <c r="Z57" s="54"/>
      <c r="AA57" s="54"/>
      <c r="AB57" s="35">
        <v>42926</v>
      </c>
      <c r="AC57" s="54"/>
      <c r="AD57" s="49" t="s">
        <v>176</v>
      </c>
      <c r="AE57" s="54" t="s">
        <v>422</v>
      </c>
      <c r="AF57" s="54" t="s">
        <v>429</v>
      </c>
      <c r="AG57" s="54"/>
      <c r="AH57" s="50" t="s">
        <v>158</v>
      </c>
      <c r="AI57" s="54" t="s">
        <v>159</v>
      </c>
      <c r="AJ57" s="50" t="s">
        <v>160</v>
      </c>
      <c r="AK57" s="54" t="s">
        <v>161</v>
      </c>
      <c r="AL57" s="49" t="s">
        <v>164</v>
      </c>
      <c r="AM57" s="54"/>
      <c r="AN57" s="54"/>
      <c r="AO57" s="54"/>
      <c r="AP57" s="53" t="s">
        <v>169</v>
      </c>
      <c r="AQ57" s="54" t="s">
        <v>170</v>
      </c>
      <c r="AR57" s="54" t="s">
        <v>318</v>
      </c>
      <c r="AS57" s="54"/>
      <c r="AT57" s="54"/>
      <c r="AU57" s="54"/>
      <c r="AV57" s="54"/>
      <c r="AW57" s="54"/>
      <c r="AX57" s="54"/>
      <c r="AY57" s="56">
        <v>19.357050000000001</v>
      </c>
      <c r="AZ57" s="56">
        <v>40.086300000000001</v>
      </c>
      <c r="BA57" s="54"/>
      <c r="BB57" s="54" t="s">
        <v>172</v>
      </c>
      <c r="BC57" s="54"/>
      <c r="BD57" s="54"/>
      <c r="BE57" s="54"/>
      <c r="BF57" s="54" t="s">
        <v>325</v>
      </c>
      <c r="BG57" s="51" t="s">
        <v>177</v>
      </c>
      <c r="BH57" s="55" t="s">
        <v>363</v>
      </c>
      <c r="BI57" s="55" t="s">
        <v>362</v>
      </c>
      <c r="BJ57" s="55" t="s">
        <v>421</v>
      </c>
      <c r="BK57" s="55" t="s">
        <v>354</v>
      </c>
      <c r="BL57" s="55" t="s">
        <v>355</v>
      </c>
      <c r="BM57" s="55"/>
      <c r="BN57" s="51"/>
      <c r="BO57" s="55" t="s">
        <v>355</v>
      </c>
      <c r="BP57" s="49"/>
      <c r="BQ57" s="54" t="s">
        <v>365</v>
      </c>
      <c r="BR57" s="54"/>
      <c r="BS57" s="54"/>
      <c r="BT57" s="54"/>
      <c r="BU57" s="54"/>
      <c r="BV57" s="54"/>
      <c r="BW57" s="54"/>
      <c r="BX57" s="54"/>
    </row>
    <row r="58" spans="1:76" x14ac:dyDescent="0.25">
      <c r="A58" s="46" t="s">
        <v>173</v>
      </c>
      <c r="B58" s="35">
        <v>43872</v>
      </c>
      <c r="C58" s="57" t="s">
        <v>430</v>
      </c>
      <c r="D58" s="58" t="s">
        <v>175</v>
      </c>
      <c r="E58" s="54" t="s">
        <v>174</v>
      </c>
      <c r="F58" s="54" t="s">
        <v>431</v>
      </c>
      <c r="G58" s="57" t="s">
        <v>432</v>
      </c>
      <c r="H58" s="57" t="s">
        <v>433</v>
      </c>
      <c r="I58" s="59" t="s">
        <v>606</v>
      </c>
      <c r="J58" s="57" t="s">
        <v>432</v>
      </c>
      <c r="K58" s="34"/>
      <c r="L58" s="47" t="s">
        <v>490</v>
      </c>
      <c r="M58" s="49"/>
      <c r="N58" s="49"/>
      <c r="O58" s="49"/>
      <c r="P58" s="49" t="s">
        <v>234</v>
      </c>
      <c r="Q58" s="54"/>
      <c r="R58" s="54"/>
      <c r="S58" s="54"/>
      <c r="T58" s="54"/>
      <c r="U58" s="54"/>
      <c r="V58" s="54"/>
      <c r="W58" s="54"/>
      <c r="X58" s="54"/>
      <c r="Y58" s="54"/>
      <c r="Z58" s="54"/>
      <c r="AA58" s="54"/>
      <c r="AB58" s="35">
        <v>42926</v>
      </c>
      <c r="AC58" s="54"/>
      <c r="AD58" s="49" t="s">
        <v>176</v>
      </c>
      <c r="AE58" s="54" t="s">
        <v>422</v>
      </c>
      <c r="AF58" s="54" t="s">
        <v>429</v>
      </c>
      <c r="AG58" s="54"/>
      <c r="AH58" s="50" t="s">
        <v>158</v>
      </c>
      <c r="AI58" s="54" t="s">
        <v>159</v>
      </c>
      <c r="AJ58" s="50" t="s">
        <v>160</v>
      </c>
      <c r="AK58" s="54" t="s">
        <v>161</v>
      </c>
      <c r="AL58" s="49" t="s">
        <v>164</v>
      </c>
      <c r="AM58" s="54"/>
      <c r="AN58" s="54"/>
      <c r="AO58" s="54"/>
      <c r="AP58" s="53" t="s">
        <v>169</v>
      </c>
      <c r="AQ58" s="54" t="s">
        <v>170</v>
      </c>
      <c r="AR58" s="54" t="s">
        <v>318</v>
      </c>
      <c r="AS58" s="54"/>
      <c r="AT58" s="54"/>
      <c r="AU58" s="54"/>
      <c r="AV58" s="54"/>
      <c r="AW58" s="54"/>
      <c r="AX58" s="54"/>
      <c r="AY58" s="56">
        <v>19.357050000000001</v>
      </c>
      <c r="AZ58" s="56">
        <v>40.086300000000001</v>
      </c>
      <c r="BA58" s="54"/>
      <c r="BB58" s="54" t="s">
        <v>172</v>
      </c>
      <c r="BC58" s="54"/>
      <c r="BD58" s="54"/>
      <c r="BE58" s="54"/>
      <c r="BF58" s="54" t="s">
        <v>325</v>
      </c>
      <c r="BG58" s="51" t="s">
        <v>177</v>
      </c>
      <c r="BH58" s="55" t="s">
        <v>363</v>
      </c>
      <c r="BI58" s="55" t="s">
        <v>362</v>
      </c>
      <c r="BJ58" s="55" t="s">
        <v>421</v>
      </c>
      <c r="BK58" s="55" t="s">
        <v>341</v>
      </c>
      <c r="BL58" s="55"/>
      <c r="BM58" s="55"/>
      <c r="BN58" s="51"/>
      <c r="BO58" s="55" t="s">
        <v>341</v>
      </c>
      <c r="BP58" s="49"/>
      <c r="BQ58" s="54" t="s">
        <v>349</v>
      </c>
      <c r="BR58" s="54"/>
      <c r="BS58" s="54"/>
      <c r="BT58" s="54"/>
      <c r="BU58" s="54"/>
      <c r="BV58" s="54"/>
      <c r="BW58" s="54"/>
      <c r="BX58" s="54"/>
    </row>
    <row r="59" spans="1:76" x14ac:dyDescent="0.25">
      <c r="A59" s="46" t="s">
        <v>173</v>
      </c>
      <c r="B59" s="35">
        <v>43872</v>
      </c>
      <c r="C59" s="57" t="s">
        <v>430</v>
      </c>
      <c r="D59" s="58" t="s">
        <v>175</v>
      </c>
      <c r="E59" s="54" t="s">
        <v>174</v>
      </c>
      <c r="F59" s="54" t="s">
        <v>431</v>
      </c>
      <c r="G59" s="57" t="s">
        <v>432</v>
      </c>
      <c r="H59" s="57" t="s">
        <v>433</v>
      </c>
      <c r="I59" s="59" t="s">
        <v>606</v>
      </c>
      <c r="J59" s="57" t="s">
        <v>432</v>
      </c>
      <c r="K59" s="34"/>
      <c r="L59" s="47" t="s">
        <v>491</v>
      </c>
      <c r="M59" s="49"/>
      <c r="N59" s="49"/>
      <c r="O59" s="49"/>
      <c r="P59" s="49" t="s">
        <v>235</v>
      </c>
      <c r="Q59" s="54"/>
      <c r="R59" s="54"/>
      <c r="S59" s="54"/>
      <c r="T59" s="54"/>
      <c r="U59" s="54"/>
      <c r="V59" s="54"/>
      <c r="W59" s="54"/>
      <c r="X59" s="54"/>
      <c r="Y59" s="54"/>
      <c r="Z59" s="54"/>
      <c r="AA59" s="54"/>
      <c r="AB59" s="35">
        <v>42926</v>
      </c>
      <c r="AC59" s="54"/>
      <c r="AD59" s="49" t="s">
        <v>176</v>
      </c>
      <c r="AE59" s="54" t="s">
        <v>422</v>
      </c>
      <c r="AF59" s="54" t="s">
        <v>429</v>
      </c>
      <c r="AG59" s="54"/>
      <c r="AH59" s="50" t="s">
        <v>158</v>
      </c>
      <c r="AI59" s="54" t="s">
        <v>159</v>
      </c>
      <c r="AJ59" s="50" t="s">
        <v>160</v>
      </c>
      <c r="AK59" s="54" t="s">
        <v>161</v>
      </c>
      <c r="AL59" s="49" t="s">
        <v>164</v>
      </c>
      <c r="AM59" s="54"/>
      <c r="AN59" s="54"/>
      <c r="AO59" s="54"/>
      <c r="AP59" s="53" t="s">
        <v>169</v>
      </c>
      <c r="AQ59" s="54" t="s">
        <v>170</v>
      </c>
      <c r="AR59" s="54" t="s">
        <v>318</v>
      </c>
      <c r="AS59" s="54"/>
      <c r="AT59" s="54"/>
      <c r="AU59" s="54"/>
      <c r="AV59" s="54"/>
      <c r="AW59" s="54"/>
      <c r="AX59" s="54"/>
      <c r="AY59" s="56">
        <v>19.357050000000001</v>
      </c>
      <c r="AZ59" s="56">
        <v>40.086300000000001</v>
      </c>
      <c r="BA59" s="54"/>
      <c r="BB59" s="54" t="s">
        <v>172</v>
      </c>
      <c r="BC59" s="54"/>
      <c r="BD59" s="54"/>
      <c r="BE59" s="54"/>
      <c r="BF59" s="54" t="s">
        <v>325</v>
      </c>
      <c r="BG59" s="51" t="s">
        <v>177</v>
      </c>
      <c r="BH59" s="55" t="s">
        <v>363</v>
      </c>
      <c r="BI59" s="55" t="s">
        <v>362</v>
      </c>
      <c r="BJ59" s="55" t="s">
        <v>421</v>
      </c>
      <c r="BK59" s="55" t="s">
        <v>350</v>
      </c>
      <c r="BL59" s="55" t="s">
        <v>351</v>
      </c>
      <c r="BM59" s="55"/>
      <c r="BN59" s="51"/>
      <c r="BO59" s="55" t="s">
        <v>351</v>
      </c>
      <c r="BP59" s="49"/>
      <c r="BQ59" s="54" t="s">
        <v>365</v>
      </c>
      <c r="BR59" s="54"/>
      <c r="BS59" s="54"/>
      <c r="BT59" s="54"/>
      <c r="BU59" s="54"/>
      <c r="BV59" s="54"/>
      <c r="BW59" s="54"/>
      <c r="BX59" s="54"/>
    </row>
    <row r="60" spans="1:76" x14ac:dyDescent="0.25">
      <c r="A60" s="46" t="s">
        <v>173</v>
      </c>
      <c r="B60" s="35">
        <v>43872</v>
      </c>
      <c r="C60" s="57" t="s">
        <v>430</v>
      </c>
      <c r="D60" s="58" t="s">
        <v>175</v>
      </c>
      <c r="E60" s="54" t="s">
        <v>174</v>
      </c>
      <c r="F60" s="54" t="s">
        <v>431</v>
      </c>
      <c r="G60" s="57" t="s">
        <v>432</v>
      </c>
      <c r="H60" s="57" t="s">
        <v>433</v>
      </c>
      <c r="I60" s="59" t="s">
        <v>606</v>
      </c>
      <c r="J60" s="57" t="s">
        <v>432</v>
      </c>
      <c r="K60" s="34"/>
      <c r="L60" s="47" t="s">
        <v>492</v>
      </c>
      <c r="M60" s="49"/>
      <c r="N60" s="49"/>
      <c r="O60" s="49"/>
      <c r="P60" s="49" t="s">
        <v>236</v>
      </c>
      <c r="Q60" s="54"/>
      <c r="R60" s="54"/>
      <c r="S60" s="54"/>
      <c r="T60" s="54"/>
      <c r="U60" s="54"/>
      <c r="V60" s="54"/>
      <c r="W60" s="54"/>
      <c r="X60" s="54"/>
      <c r="Y60" s="54"/>
      <c r="Z60" s="54"/>
      <c r="AA60" s="54"/>
      <c r="AB60" s="35">
        <v>42926</v>
      </c>
      <c r="AC60" s="54"/>
      <c r="AD60" s="49" t="s">
        <v>176</v>
      </c>
      <c r="AE60" s="54" t="s">
        <v>422</v>
      </c>
      <c r="AF60" s="54" t="s">
        <v>429</v>
      </c>
      <c r="AG60" s="54"/>
      <c r="AH60" s="50" t="s">
        <v>158</v>
      </c>
      <c r="AI60" s="54" t="s">
        <v>159</v>
      </c>
      <c r="AJ60" s="50" t="s">
        <v>160</v>
      </c>
      <c r="AK60" s="54" t="s">
        <v>161</v>
      </c>
      <c r="AL60" s="49" t="s">
        <v>164</v>
      </c>
      <c r="AM60" s="54"/>
      <c r="AN60" s="54"/>
      <c r="AO60" s="54"/>
      <c r="AP60" s="53" t="s">
        <v>169</v>
      </c>
      <c r="AQ60" s="54" t="s">
        <v>170</v>
      </c>
      <c r="AR60" s="54" t="s">
        <v>318</v>
      </c>
      <c r="AS60" s="54"/>
      <c r="AT60" s="54"/>
      <c r="AU60" s="54"/>
      <c r="AV60" s="54"/>
      <c r="AW60" s="54"/>
      <c r="AX60" s="54"/>
      <c r="AY60" s="56">
        <v>19.357050000000001</v>
      </c>
      <c r="AZ60" s="56">
        <v>40.086300000000001</v>
      </c>
      <c r="BA60" s="54"/>
      <c r="BB60" s="54" t="s">
        <v>172</v>
      </c>
      <c r="BC60" s="54"/>
      <c r="BD60" s="54"/>
      <c r="BE60" s="54"/>
      <c r="BF60" s="54" t="s">
        <v>325</v>
      </c>
      <c r="BG60" s="51" t="s">
        <v>177</v>
      </c>
      <c r="BH60" s="55" t="s">
        <v>363</v>
      </c>
      <c r="BI60" s="55" t="s">
        <v>362</v>
      </c>
      <c r="BJ60" s="55" t="s">
        <v>421</v>
      </c>
      <c r="BK60" s="55" t="s">
        <v>334</v>
      </c>
      <c r="BL60" s="55" t="s">
        <v>335</v>
      </c>
      <c r="BM60" s="55"/>
      <c r="BN60" s="51"/>
      <c r="BO60" s="55" t="s">
        <v>335</v>
      </c>
      <c r="BP60" s="49"/>
      <c r="BQ60" s="54" t="s">
        <v>365</v>
      </c>
      <c r="BR60" s="54"/>
      <c r="BS60" s="54"/>
      <c r="BT60" s="54"/>
      <c r="BU60" s="54"/>
      <c r="BV60" s="54"/>
      <c r="BW60" s="54"/>
      <c r="BX60" s="54"/>
    </row>
    <row r="61" spans="1:76" x14ac:dyDescent="0.25">
      <c r="A61" s="46" t="s">
        <v>173</v>
      </c>
      <c r="B61" s="35">
        <v>43872</v>
      </c>
      <c r="C61" s="57" t="s">
        <v>430</v>
      </c>
      <c r="D61" s="58" t="s">
        <v>175</v>
      </c>
      <c r="E61" s="54" t="s">
        <v>174</v>
      </c>
      <c r="F61" s="54" t="s">
        <v>431</v>
      </c>
      <c r="G61" s="57" t="s">
        <v>432</v>
      </c>
      <c r="H61" s="57" t="s">
        <v>433</v>
      </c>
      <c r="I61" s="59" t="s">
        <v>606</v>
      </c>
      <c r="J61" s="57" t="s">
        <v>432</v>
      </c>
      <c r="K61" s="34"/>
      <c r="L61" s="47" t="s">
        <v>493</v>
      </c>
      <c r="M61" s="49"/>
      <c r="N61" s="49"/>
      <c r="O61" s="49"/>
      <c r="P61" s="49" t="s">
        <v>237</v>
      </c>
      <c r="Q61" s="54"/>
      <c r="R61" s="54"/>
      <c r="S61" s="54"/>
      <c r="T61" s="54"/>
      <c r="U61" s="54"/>
      <c r="V61" s="54"/>
      <c r="W61" s="54"/>
      <c r="X61" s="54"/>
      <c r="Y61" s="54"/>
      <c r="Z61" s="54"/>
      <c r="AA61" s="54"/>
      <c r="AB61" s="35">
        <v>42950</v>
      </c>
      <c r="AC61" s="54"/>
      <c r="AD61" s="49" t="s">
        <v>176</v>
      </c>
      <c r="AE61" s="54" t="s">
        <v>422</v>
      </c>
      <c r="AF61" s="54" t="s">
        <v>429</v>
      </c>
      <c r="AG61" s="54"/>
      <c r="AH61" s="50" t="s">
        <v>158</v>
      </c>
      <c r="AI61" s="54" t="s">
        <v>159</v>
      </c>
      <c r="AJ61" s="50" t="s">
        <v>160</v>
      </c>
      <c r="AK61" s="54" t="s">
        <v>161</v>
      </c>
      <c r="AL61" s="49" t="s">
        <v>163</v>
      </c>
      <c r="AM61" s="54"/>
      <c r="AN61" s="54"/>
      <c r="AO61" s="54"/>
      <c r="AP61" s="53" t="s">
        <v>169</v>
      </c>
      <c r="AQ61" s="54" t="s">
        <v>316</v>
      </c>
      <c r="AR61" s="54" t="s">
        <v>317</v>
      </c>
      <c r="AS61" s="54"/>
      <c r="AT61" s="54"/>
      <c r="AU61" s="54"/>
      <c r="AV61" s="54"/>
      <c r="AW61" s="54"/>
      <c r="AX61" s="54"/>
      <c r="AY61" s="56">
        <v>19.29813</v>
      </c>
      <c r="AZ61" s="56">
        <v>41.259259999999998</v>
      </c>
      <c r="BA61" s="54"/>
      <c r="BB61" s="54" t="s">
        <v>172</v>
      </c>
      <c r="BC61" s="54"/>
      <c r="BD61" s="54"/>
      <c r="BE61" s="54"/>
      <c r="BF61" s="54" t="s">
        <v>327</v>
      </c>
      <c r="BG61" s="51" t="s">
        <v>177</v>
      </c>
      <c r="BH61" s="55" t="s">
        <v>363</v>
      </c>
      <c r="BI61" s="55" t="s">
        <v>362</v>
      </c>
      <c r="BJ61" s="55" t="s">
        <v>421</v>
      </c>
      <c r="BK61" s="55" t="s">
        <v>343</v>
      </c>
      <c r="BL61" s="55" t="s">
        <v>344</v>
      </c>
      <c r="BM61" s="55" t="s">
        <v>345</v>
      </c>
      <c r="BN61" s="51"/>
      <c r="BO61" s="55" t="s">
        <v>424</v>
      </c>
      <c r="BP61" s="49" t="s">
        <v>331</v>
      </c>
      <c r="BQ61" s="54" t="s">
        <v>364</v>
      </c>
      <c r="BR61" s="54"/>
      <c r="BS61" s="54"/>
      <c r="BT61" s="54"/>
      <c r="BU61" s="54"/>
      <c r="BV61" s="54"/>
      <c r="BW61" s="54"/>
      <c r="BX61" s="54"/>
    </row>
    <row r="62" spans="1:76" x14ac:dyDescent="0.25">
      <c r="A62" s="46" t="s">
        <v>173</v>
      </c>
      <c r="B62" s="35">
        <v>43872</v>
      </c>
      <c r="C62" s="57" t="s">
        <v>430</v>
      </c>
      <c r="D62" s="58" t="s">
        <v>175</v>
      </c>
      <c r="E62" s="54" t="s">
        <v>174</v>
      </c>
      <c r="F62" s="54" t="s">
        <v>431</v>
      </c>
      <c r="G62" s="57" t="s">
        <v>432</v>
      </c>
      <c r="H62" s="57" t="s">
        <v>433</v>
      </c>
      <c r="I62" s="59" t="s">
        <v>606</v>
      </c>
      <c r="J62" s="57" t="s">
        <v>432</v>
      </c>
      <c r="K62" s="34"/>
      <c r="L62" s="47" t="s">
        <v>494</v>
      </c>
      <c r="M62" s="49"/>
      <c r="N62" s="49"/>
      <c r="O62" s="49"/>
      <c r="P62" s="49" t="s">
        <v>238</v>
      </c>
      <c r="Q62" s="54"/>
      <c r="R62" s="54"/>
      <c r="S62" s="54"/>
      <c r="T62" s="54"/>
      <c r="U62" s="54"/>
      <c r="V62" s="54"/>
      <c r="W62" s="54"/>
      <c r="X62" s="54"/>
      <c r="Y62" s="54"/>
      <c r="Z62" s="54"/>
      <c r="AA62" s="54"/>
      <c r="AB62" s="35">
        <v>42950</v>
      </c>
      <c r="AC62" s="54"/>
      <c r="AD62" s="49" t="s">
        <v>176</v>
      </c>
      <c r="AE62" s="54" t="s">
        <v>422</v>
      </c>
      <c r="AF62" s="54" t="s">
        <v>429</v>
      </c>
      <c r="AG62" s="54"/>
      <c r="AH62" s="50" t="s">
        <v>158</v>
      </c>
      <c r="AI62" s="54" t="s">
        <v>159</v>
      </c>
      <c r="AJ62" s="50" t="s">
        <v>160</v>
      </c>
      <c r="AK62" s="54" t="s">
        <v>161</v>
      </c>
      <c r="AL62" s="49" t="s">
        <v>163</v>
      </c>
      <c r="AM62" s="54"/>
      <c r="AN62" s="54"/>
      <c r="AO62" s="54"/>
      <c r="AP62" s="53" t="s">
        <v>169</v>
      </c>
      <c r="AQ62" s="54" t="s">
        <v>316</v>
      </c>
      <c r="AR62" s="54" t="s">
        <v>317</v>
      </c>
      <c r="AS62" s="54"/>
      <c r="AT62" s="54"/>
      <c r="AU62" s="54"/>
      <c r="AV62" s="54"/>
      <c r="AW62" s="54"/>
      <c r="AX62" s="54"/>
      <c r="AY62" s="56">
        <v>19.29813</v>
      </c>
      <c r="AZ62" s="56">
        <v>41.259259999999998</v>
      </c>
      <c r="BA62" s="54"/>
      <c r="BB62" s="54" t="s">
        <v>172</v>
      </c>
      <c r="BC62" s="54"/>
      <c r="BD62" s="54"/>
      <c r="BE62" s="54"/>
      <c r="BF62" s="54" t="s">
        <v>327</v>
      </c>
      <c r="BG62" s="51" t="s">
        <v>177</v>
      </c>
      <c r="BH62" s="55" t="s">
        <v>363</v>
      </c>
      <c r="BI62" s="55" t="s">
        <v>362</v>
      </c>
      <c r="BJ62" s="55" t="s">
        <v>421</v>
      </c>
      <c r="BK62" s="55" t="s">
        <v>334</v>
      </c>
      <c r="BL62" s="55" t="s">
        <v>335</v>
      </c>
      <c r="BM62" s="55"/>
      <c r="BN62" s="51"/>
      <c r="BO62" s="55" t="s">
        <v>335</v>
      </c>
      <c r="BP62" s="49"/>
      <c r="BQ62" s="54" t="s">
        <v>365</v>
      </c>
      <c r="BR62" s="54"/>
      <c r="BS62" s="54"/>
      <c r="BT62" s="54"/>
      <c r="BU62" s="54"/>
      <c r="BV62" s="54"/>
      <c r="BW62" s="54"/>
      <c r="BX62" s="54"/>
    </row>
    <row r="63" spans="1:76" x14ac:dyDescent="0.25">
      <c r="A63" s="46" t="s">
        <v>173</v>
      </c>
      <c r="B63" s="35">
        <v>43872</v>
      </c>
      <c r="C63" s="57" t="s">
        <v>430</v>
      </c>
      <c r="D63" s="58" t="s">
        <v>175</v>
      </c>
      <c r="E63" s="54" t="s">
        <v>174</v>
      </c>
      <c r="F63" s="54" t="s">
        <v>431</v>
      </c>
      <c r="G63" s="57" t="s">
        <v>432</v>
      </c>
      <c r="H63" s="57" t="s">
        <v>433</v>
      </c>
      <c r="I63" s="59" t="s">
        <v>606</v>
      </c>
      <c r="J63" s="57" t="s">
        <v>432</v>
      </c>
      <c r="K63" s="34"/>
      <c r="L63" s="47" t="s">
        <v>495</v>
      </c>
      <c r="M63" s="49"/>
      <c r="N63" s="49"/>
      <c r="O63" s="49"/>
      <c r="P63" s="49" t="s">
        <v>239</v>
      </c>
      <c r="Q63" s="54"/>
      <c r="R63" s="54"/>
      <c r="S63" s="54"/>
      <c r="T63" s="54"/>
      <c r="U63" s="54"/>
      <c r="V63" s="54"/>
      <c r="W63" s="54"/>
      <c r="X63" s="54"/>
      <c r="Y63" s="54"/>
      <c r="Z63" s="54"/>
      <c r="AA63" s="54"/>
      <c r="AB63" s="35">
        <v>42961</v>
      </c>
      <c r="AC63" s="54"/>
      <c r="AD63" s="49" t="s">
        <v>171</v>
      </c>
      <c r="AE63" s="54" t="s">
        <v>422</v>
      </c>
      <c r="AF63" s="54" t="s">
        <v>429</v>
      </c>
      <c r="AG63" s="54"/>
      <c r="AH63" s="50" t="s">
        <v>158</v>
      </c>
      <c r="AI63" s="54" t="s">
        <v>159</v>
      </c>
      <c r="AJ63" s="50" t="s">
        <v>160</v>
      </c>
      <c r="AK63" s="54" t="s">
        <v>161</v>
      </c>
      <c r="AL63" s="49" t="s">
        <v>164</v>
      </c>
      <c r="AM63" s="54"/>
      <c r="AN63" s="54"/>
      <c r="AO63" s="54"/>
      <c r="AP63" s="53" t="s">
        <v>169</v>
      </c>
      <c r="AQ63" s="54" t="s">
        <v>171</v>
      </c>
      <c r="AR63" s="54" t="s">
        <v>317</v>
      </c>
      <c r="AS63" s="54"/>
      <c r="AT63" s="54"/>
      <c r="AU63" s="54"/>
      <c r="AV63" s="54"/>
      <c r="AW63" s="54"/>
      <c r="AX63" s="54"/>
      <c r="AY63" s="56">
        <v>19.639230000000001</v>
      </c>
      <c r="AZ63" s="56">
        <v>39.819499999999998</v>
      </c>
      <c r="BA63" s="54"/>
      <c r="BB63" s="54" t="s">
        <v>172</v>
      </c>
      <c r="BC63" s="54"/>
      <c r="BD63" s="54"/>
      <c r="BE63" s="54"/>
      <c r="BF63" s="54" t="s">
        <v>322</v>
      </c>
      <c r="BG63" s="51" t="s">
        <v>177</v>
      </c>
      <c r="BH63" s="55" t="s">
        <v>363</v>
      </c>
      <c r="BI63" s="55" t="s">
        <v>362</v>
      </c>
      <c r="BJ63" s="55" t="s">
        <v>421</v>
      </c>
      <c r="BK63" s="55" t="s">
        <v>346</v>
      </c>
      <c r="BL63" s="55" t="s">
        <v>347</v>
      </c>
      <c r="BM63" s="55" t="s">
        <v>348</v>
      </c>
      <c r="BN63" s="51"/>
      <c r="BO63" s="55" t="s">
        <v>425</v>
      </c>
      <c r="BP63" s="49" t="s">
        <v>332</v>
      </c>
      <c r="BQ63" s="54" t="s">
        <v>364</v>
      </c>
      <c r="BR63" s="54"/>
      <c r="BS63" s="54"/>
      <c r="BT63" s="54"/>
      <c r="BU63" s="54"/>
      <c r="BV63" s="54"/>
      <c r="BW63" s="54"/>
      <c r="BX63" s="54"/>
    </row>
    <row r="64" spans="1:76" x14ac:dyDescent="0.25">
      <c r="A64" s="46" t="s">
        <v>173</v>
      </c>
      <c r="B64" s="35">
        <v>43872</v>
      </c>
      <c r="C64" s="57" t="s">
        <v>430</v>
      </c>
      <c r="D64" s="58" t="s">
        <v>175</v>
      </c>
      <c r="E64" s="54" t="s">
        <v>174</v>
      </c>
      <c r="F64" s="54" t="s">
        <v>431</v>
      </c>
      <c r="G64" s="57" t="s">
        <v>432</v>
      </c>
      <c r="H64" s="57" t="s">
        <v>433</v>
      </c>
      <c r="I64" s="59" t="s">
        <v>606</v>
      </c>
      <c r="J64" s="57" t="s">
        <v>432</v>
      </c>
      <c r="K64" s="34"/>
      <c r="L64" s="47" t="s">
        <v>496</v>
      </c>
      <c r="M64" s="49"/>
      <c r="N64" s="49"/>
      <c r="O64" s="49"/>
      <c r="P64" s="49" t="s">
        <v>240</v>
      </c>
      <c r="Q64" s="54"/>
      <c r="R64" s="54"/>
      <c r="S64" s="54"/>
      <c r="T64" s="54"/>
      <c r="U64" s="54"/>
      <c r="V64" s="54"/>
      <c r="W64" s="54"/>
      <c r="X64" s="54"/>
      <c r="Y64" s="54"/>
      <c r="Z64" s="54"/>
      <c r="AA64" s="54"/>
      <c r="AB64" s="35">
        <v>42953</v>
      </c>
      <c r="AC64" s="54"/>
      <c r="AD64" s="49" t="s">
        <v>176</v>
      </c>
      <c r="AE64" s="54" t="s">
        <v>422</v>
      </c>
      <c r="AF64" s="54" t="s">
        <v>429</v>
      </c>
      <c r="AG64" s="54"/>
      <c r="AH64" s="50" t="s">
        <v>158</v>
      </c>
      <c r="AI64" s="54" t="s">
        <v>159</v>
      </c>
      <c r="AJ64" s="50" t="s">
        <v>160</v>
      </c>
      <c r="AK64" s="54" t="s">
        <v>161</v>
      </c>
      <c r="AL64" s="49" t="s">
        <v>406</v>
      </c>
      <c r="AM64" s="54"/>
      <c r="AN64" s="54"/>
      <c r="AO64" s="54"/>
      <c r="AP64" s="53" t="s">
        <v>169</v>
      </c>
      <c r="AQ64" s="54" t="s">
        <v>409</v>
      </c>
      <c r="AR64" s="54" t="s">
        <v>318</v>
      </c>
      <c r="AS64" s="54"/>
      <c r="AT64" s="54"/>
      <c r="AU64" s="54"/>
      <c r="AV64" s="54"/>
      <c r="AW64" s="54"/>
      <c r="AX64" s="54"/>
      <c r="AY64" s="56">
        <v>20.347020000000001</v>
      </c>
      <c r="AZ64" s="56">
        <v>43.112670000000001</v>
      </c>
      <c r="BA64" s="54"/>
      <c r="BB64" s="54" t="s">
        <v>172</v>
      </c>
      <c r="BC64" s="54"/>
      <c r="BD64" s="54"/>
      <c r="BE64" s="54"/>
      <c r="BF64" s="54" t="s">
        <v>415</v>
      </c>
      <c r="BG64" s="51" t="s">
        <v>177</v>
      </c>
      <c r="BH64" s="55" t="s">
        <v>363</v>
      </c>
      <c r="BI64" s="55" t="s">
        <v>361</v>
      </c>
      <c r="BJ64" s="51" t="s">
        <v>421</v>
      </c>
      <c r="BK64" s="55" t="s">
        <v>336</v>
      </c>
      <c r="BL64" s="55" t="s">
        <v>337</v>
      </c>
      <c r="BM64" s="55" t="s">
        <v>338</v>
      </c>
      <c r="BN64" s="51"/>
      <c r="BO64" s="55" t="s">
        <v>423</v>
      </c>
      <c r="BP64" s="49" t="s">
        <v>330</v>
      </c>
      <c r="BQ64" s="54" t="s">
        <v>364</v>
      </c>
      <c r="BR64" s="54"/>
      <c r="BS64" s="54"/>
      <c r="BT64" s="54"/>
      <c r="BU64" s="54"/>
      <c r="BV64" s="54"/>
      <c r="BW64" s="54"/>
      <c r="BX64" s="54"/>
    </row>
    <row r="65" spans="1:76" x14ac:dyDescent="0.25">
      <c r="A65" s="46" t="s">
        <v>173</v>
      </c>
      <c r="B65" s="35">
        <v>43872</v>
      </c>
      <c r="C65" s="57" t="s">
        <v>430</v>
      </c>
      <c r="D65" s="58" t="s">
        <v>175</v>
      </c>
      <c r="E65" s="54" t="s">
        <v>174</v>
      </c>
      <c r="F65" s="54" t="s">
        <v>431</v>
      </c>
      <c r="G65" s="57" t="s">
        <v>432</v>
      </c>
      <c r="H65" s="57" t="s">
        <v>433</v>
      </c>
      <c r="I65" s="59" t="s">
        <v>606</v>
      </c>
      <c r="J65" s="57" t="s">
        <v>432</v>
      </c>
      <c r="K65" s="34"/>
      <c r="L65" s="47" t="s">
        <v>497</v>
      </c>
      <c r="M65" s="49"/>
      <c r="N65" s="49"/>
      <c r="O65" s="49"/>
      <c r="P65" s="49" t="s">
        <v>241</v>
      </c>
      <c r="Q65" s="54"/>
      <c r="R65" s="54"/>
      <c r="S65" s="54"/>
      <c r="T65" s="54"/>
      <c r="U65" s="54"/>
      <c r="V65" s="54"/>
      <c r="W65" s="54"/>
      <c r="X65" s="54"/>
      <c r="Y65" s="54"/>
      <c r="Z65" s="54"/>
      <c r="AA65" s="54"/>
      <c r="AB65" s="35">
        <v>42955</v>
      </c>
      <c r="AC65" s="54"/>
      <c r="AD65" s="49" t="s">
        <v>176</v>
      </c>
      <c r="AE65" s="54" t="s">
        <v>422</v>
      </c>
      <c r="AF65" s="54" t="s">
        <v>429</v>
      </c>
      <c r="AG65" s="54"/>
      <c r="AH65" s="50" t="s">
        <v>158</v>
      </c>
      <c r="AI65" s="54" t="s">
        <v>159</v>
      </c>
      <c r="AJ65" s="50" t="s">
        <v>160</v>
      </c>
      <c r="AK65" s="54" t="s">
        <v>161</v>
      </c>
      <c r="AL65" s="49" t="s">
        <v>404</v>
      </c>
      <c r="AM65" s="54"/>
      <c r="AN65" s="54"/>
      <c r="AO65" s="54"/>
      <c r="AP65" s="53" t="s">
        <v>169</v>
      </c>
      <c r="AQ65" s="54" t="s">
        <v>409</v>
      </c>
      <c r="AR65" s="54" t="s">
        <v>318</v>
      </c>
      <c r="AS65" s="54"/>
      <c r="AT65" s="54"/>
      <c r="AU65" s="54"/>
      <c r="AV65" s="54"/>
      <c r="AW65" s="54"/>
      <c r="AX65" s="54"/>
      <c r="AY65" s="56">
        <v>20.453669999999999</v>
      </c>
      <c r="AZ65" s="56">
        <v>42.988700000000001</v>
      </c>
      <c r="BA65" s="54"/>
      <c r="BB65" s="54" t="s">
        <v>172</v>
      </c>
      <c r="BC65" s="54"/>
      <c r="BD65" s="54"/>
      <c r="BE65" s="54"/>
      <c r="BF65" s="54" t="s">
        <v>413</v>
      </c>
      <c r="BG65" s="51" t="s">
        <v>177</v>
      </c>
      <c r="BH65" s="55" t="s">
        <v>363</v>
      </c>
      <c r="BI65" s="55" t="s">
        <v>362</v>
      </c>
      <c r="BJ65" s="55" t="s">
        <v>421</v>
      </c>
      <c r="BK65" s="55" t="s">
        <v>341</v>
      </c>
      <c r="BL65" s="55"/>
      <c r="BM65" s="55"/>
      <c r="BN65" s="51"/>
      <c r="BO65" s="55" t="s">
        <v>341</v>
      </c>
      <c r="BP65" s="49"/>
      <c r="BQ65" s="54" t="s">
        <v>349</v>
      </c>
      <c r="BR65" s="54"/>
      <c r="BS65" s="54"/>
      <c r="BT65" s="54"/>
      <c r="BU65" s="54"/>
      <c r="BV65" s="54"/>
      <c r="BW65" s="54"/>
      <c r="BX65" s="54"/>
    </row>
    <row r="66" spans="1:76" x14ac:dyDescent="0.25">
      <c r="A66" s="46" t="s">
        <v>173</v>
      </c>
      <c r="B66" s="35">
        <v>43872</v>
      </c>
      <c r="C66" s="57" t="s">
        <v>430</v>
      </c>
      <c r="D66" s="58" t="s">
        <v>175</v>
      </c>
      <c r="E66" s="54" t="s">
        <v>174</v>
      </c>
      <c r="F66" s="54" t="s">
        <v>431</v>
      </c>
      <c r="G66" s="57" t="s">
        <v>432</v>
      </c>
      <c r="H66" s="57" t="s">
        <v>433</v>
      </c>
      <c r="I66" s="59" t="s">
        <v>606</v>
      </c>
      <c r="J66" s="57" t="s">
        <v>432</v>
      </c>
      <c r="K66" s="34"/>
      <c r="L66" s="47" t="s">
        <v>498</v>
      </c>
      <c r="M66" s="49"/>
      <c r="N66" s="49"/>
      <c r="O66" s="49"/>
      <c r="P66" s="49" t="s">
        <v>242</v>
      </c>
      <c r="Q66" s="54"/>
      <c r="R66" s="54"/>
      <c r="S66" s="54"/>
      <c r="T66" s="54"/>
      <c r="U66" s="54"/>
      <c r="V66" s="54"/>
      <c r="W66" s="54"/>
      <c r="X66" s="54"/>
      <c r="Y66" s="54"/>
      <c r="Z66" s="54"/>
      <c r="AA66" s="54"/>
      <c r="AB66" s="35">
        <v>42955</v>
      </c>
      <c r="AC66" s="54"/>
      <c r="AD66" s="49" t="s">
        <v>176</v>
      </c>
      <c r="AE66" s="54" t="s">
        <v>422</v>
      </c>
      <c r="AF66" s="54" t="s">
        <v>429</v>
      </c>
      <c r="AG66" s="54"/>
      <c r="AH66" s="50" t="s">
        <v>158</v>
      </c>
      <c r="AI66" s="54" t="s">
        <v>159</v>
      </c>
      <c r="AJ66" s="50" t="s">
        <v>160</v>
      </c>
      <c r="AK66" s="54" t="s">
        <v>161</v>
      </c>
      <c r="AL66" s="49" t="s">
        <v>402</v>
      </c>
      <c r="AM66" s="54"/>
      <c r="AN66" s="54"/>
      <c r="AO66" s="54"/>
      <c r="AP66" s="53" t="s">
        <v>169</v>
      </c>
      <c r="AQ66" s="54" t="s">
        <v>410</v>
      </c>
      <c r="AR66" s="54" t="s">
        <v>318</v>
      </c>
      <c r="AS66" s="54"/>
      <c r="AT66" s="54"/>
      <c r="AU66" s="54"/>
      <c r="AV66" s="54"/>
      <c r="AW66" s="54"/>
      <c r="AX66" s="54"/>
      <c r="AY66" s="56">
        <v>20.136839999999999</v>
      </c>
      <c r="AZ66" s="56">
        <v>42.651499999999999</v>
      </c>
      <c r="BA66" s="54"/>
      <c r="BB66" s="54" t="s">
        <v>172</v>
      </c>
      <c r="BC66" s="54"/>
      <c r="BD66" s="54"/>
      <c r="BE66" s="54"/>
      <c r="BF66" s="54" t="s">
        <v>411</v>
      </c>
      <c r="BG66" s="51" t="s">
        <v>177</v>
      </c>
      <c r="BH66" s="55" t="s">
        <v>363</v>
      </c>
      <c r="BI66" s="55" t="s">
        <v>362</v>
      </c>
      <c r="BJ66" s="55" t="s">
        <v>421</v>
      </c>
      <c r="BK66" s="55" t="s">
        <v>341</v>
      </c>
      <c r="BL66" s="55"/>
      <c r="BM66" s="55"/>
      <c r="BN66" s="51"/>
      <c r="BO66" s="55" t="s">
        <v>341</v>
      </c>
      <c r="BP66" s="49"/>
      <c r="BQ66" s="54" t="s">
        <v>349</v>
      </c>
      <c r="BR66" s="54"/>
      <c r="BS66" s="54"/>
      <c r="BT66" s="54"/>
      <c r="BU66" s="54"/>
      <c r="BV66" s="54"/>
      <c r="BW66" s="54"/>
      <c r="BX66" s="54"/>
    </row>
    <row r="67" spans="1:76" x14ac:dyDescent="0.25">
      <c r="A67" s="46" t="s">
        <v>173</v>
      </c>
      <c r="B67" s="35">
        <v>43872</v>
      </c>
      <c r="C67" s="57" t="s">
        <v>430</v>
      </c>
      <c r="D67" s="58" t="s">
        <v>175</v>
      </c>
      <c r="E67" s="54" t="s">
        <v>174</v>
      </c>
      <c r="F67" s="54" t="s">
        <v>431</v>
      </c>
      <c r="G67" s="57" t="s">
        <v>432</v>
      </c>
      <c r="H67" s="57" t="s">
        <v>433</v>
      </c>
      <c r="I67" s="59" t="s">
        <v>606</v>
      </c>
      <c r="J67" s="57" t="s">
        <v>432</v>
      </c>
      <c r="K67" s="34"/>
      <c r="L67" s="47" t="s">
        <v>499</v>
      </c>
      <c r="M67" s="49"/>
      <c r="N67" s="49"/>
      <c r="O67" s="49"/>
      <c r="P67" s="49" t="s">
        <v>243</v>
      </c>
      <c r="Q67" s="54"/>
      <c r="R67" s="54"/>
      <c r="S67" s="54"/>
      <c r="T67" s="54"/>
      <c r="U67" s="54"/>
      <c r="V67" s="54"/>
      <c r="W67" s="54"/>
      <c r="X67" s="54"/>
      <c r="Y67" s="54"/>
      <c r="Z67" s="54"/>
      <c r="AA67" s="54"/>
      <c r="AB67" s="35">
        <v>42957</v>
      </c>
      <c r="AC67" s="54"/>
      <c r="AD67" s="49" t="s">
        <v>176</v>
      </c>
      <c r="AE67" s="54" t="s">
        <v>422</v>
      </c>
      <c r="AF67" s="54" t="s">
        <v>429</v>
      </c>
      <c r="AG67" s="54"/>
      <c r="AH67" s="50" t="s">
        <v>158</v>
      </c>
      <c r="AI67" s="54" t="s">
        <v>159</v>
      </c>
      <c r="AJ67" s="50" t="s">
        <v>160</v>
      </c>
      <c r="AK67" s="54" t="s">
        <v>161</v>
      </c>
      <c r="AL67" s="49" t="s">
        <v>405</v>
      </c>
      <c r="AM67" s="54"/>
      <c r="AN67" s="54"/>
      <c r="AO67" s="54"/>
      <c r="AP67" s="53" t="s">
        <v>169</v>
      </c>
      <c r="AQ67" s="54" t="s">
        <v>410</v>
      </c>
      <c r="AR67" s="54" t="s">
        <v>318</v>
      </c>
      <c r="AS67" s="54"/>
      <c r="AT67" s="54"/>
      <c r="AU67" s="54"/>
      <c r="AV67" s="54"/>
      <c r="AW67" s="54"/>
      <c r="AX67" s="54"/>
      <c r="AY67" s="56">
        <v>19.614190000000001</v>
      </c>
      <c r="AZ67" s="56">
        <v>42.79036</v>
      </c>
      <c r="BA67" s="54"/>
      <c r="BB67" s="54" t="s">
        <v>172</v>
      </c>
      <c r="BC67" s="54"/>
      <c r="BD67" s="54"/>
      <c r="BE67" s="54"/>
      <c r="BF67" s="54" t="s">
        <v>414</v>
      </c>
      <c r="BG67" s="51" t="s">
        <v>177</v>
      </c>
      <c r="BH67" s="55" t="s">
        <v>363</v>
      </c>
      <c r="BI67" s="55" t="s">
        <v>362</v>
      </c>
      <c r="BJ67" s="55" t="s">
        <v>421</v>
      </c>
      <c r="BK67" s="55" t="s">
        <v>341</v>
      </c>
      <c r="BL67" s="55"/>
      <c r="BM67" s="55"/>
      <c r="BN67" s="51"/>
      <c r="BO67" s="55" t="s">
        <v>341</v>
      </c>
      <c r="BP67" s="49"/>
      <c r="BQ67" s="54" t="s">
        <v>349</v>
      </c>
      <c r="BR67" s="54"/>
      <c r="BS67" s="54"/>
      <c r="BT67" s="54"/>
      <c r="BU67" s="54"/>
      <c r="BV67" s="54"/>
      <c r="BW67" s="54"/>
      <c r="BX67" s="54"/>
    </row>
    <row r="68" spans="1:76" x14ac:dyDescent="0.25">
      <c r="A68" s="46" t="s">
        <v>173</v>
      </c>
      <c r="B68" s="35">
        <v>43872</v>
      </c>
      <c r="C68" s="57" t="s">
        <v>430</v>
      </c>
      <c r="D68" s="58" t="s">
        <v>175</v>
      </c>
      <c r="E68" s="54" t="s">
        <v>174</v>
      </c>
      <c r="F68" s="54" t="s">
        <v>431</v>
      </c>
      <c r="G68" s="57" t="s">
        <v>432</v>
      </c>
      <c r="H68" s="57" t="s">
        <v>433</v>
      </c>
      <c r="I68" s="59" t="s">
        <v>606</v>
      </c>
      <c r="J68" s="57" t="s">
        <v>432</v>
      </c>
      <c r="K68" s="34"/>
      <c r="L68" s="47" t="s">
        <v>500</v>
      </c>
      <c r="M68" s="49"/>
      <c r="N68" s="49"/>
      <c r="O68" s="49"/>
      <c r="P68" s="49" t="s">
        <v>244</v>
      </c>
      <c r="Q68" s="54"/>
      <c r="R68" s="54"/>
      <c r="S68" s="54"/>
      <c r="T68" s="54"/>
      <c r="U68" s="54"/>
      <c r="V68" s="54"/>
      <c r="W68" s="54"/>
      <c r="X68" s="54"/>
      <c r="Y68" s="54"/>
      <c r="Z68" s="54"/>
      <c r="AA68" s="54"/>
      <c r="AB68" s="35">
        <v>42955</v>
      </c>
      <c r="AC68" s="54"/>
      <c r="AD68" s="49" t="s">
        <v>176</v>
      </c>
      <c r="AE68" s="54" t="s">
        <v>422</v>
      </c>
      <c r="AF68" s="54" t="s">
        <v>429</v>
      </c>
      <c r="AG68" s="54"/>
      <c r="AH68" s="50" t="s">
        <v>158</v>
      </c>
      <c r="AI68" s="54" t="s">
        <v>159</v>
      </c>
      <c r="AJ68" s="50" t="s">
        <v>160</v>
      </c>
      <c r="AK68" s="54" t="s">
        <v>161</v>
      </c>
      <c r="AL68" s="49" t="s">
        <v>165</v>
      </c>
      <c r="AM68" s="54"/>
      <c r="AN68" s="54"/>
      <c r="AO68" s="54"/>
      <c r="AP68" s="53" t="s">
        <v>169</v>
      </c>
      <c r="AQ68" s="54" t="s">
        <v>316</v>
      </c>
      <c r="AR68" s="54" t="s">
        <v>318</v>
      </c>
      <c r="AS68" s="54"/>
      <c r="AT68" s="54"/>
      <c r="AU68" s="54"/>
      <c r="AV68" s="54"/>
      <c r="AW68" s="54"/>
      <c r="AX68" s="54"/>
      <c r="AY68" s="56">
        <v>19.00056</v>
      </c>
      <c r="AZ68" s="56">
        <v>42.179589999999997</v>
      </c>
      <c r="BA68" s="54"/>
      <c r="BB68" s="54" t="s">
        <v>172</v>
      </c>
      <c r="BC68" s="54"/>
      <c r="BD68" s="54"/>
      <c r="BE68" s="54"/>
      <c r="BF68" s="54" t="s">
        <v>329</v>
      </c>
      <c r="BG68" s="51" t="s">
        <v>177</v>
      </c>
      <c r="BH68" s="55" t="s">
        <v>363</v>
      </c>
      <c r="BI68" s="55" t="s">
        <v>362</v>
      </c>
      <c r="BJ68" s="55" t="s">
        <v>421</v>
      </c>
      <c r="BK68" s="55" t="s">
        <v>343</v>
      </c>
      <c r="BL68" s="55" t="s">
        <v>344</v>
      </c>
      <c r="BM68" s="55" t="s">
        <v>345</v>
      </c>
      <c r="BN68" s="51"/>
      <c r="BO68" s="55" t="s">
        <v>424</v>
      </c>
      <c r="BP68" s="49" t="s">
        <v>331</v>
      </c>
      <c r="BQ68" s="54" t="s">
        <v>364</v>
      </c>
      <c r="BR68" s="54"/>
      <c r="BS68" s="54"/>
      <c r="BT68" s="54"/>
      <c r="BU68" s="54"/>
      <c r="BV68" s="54"/>
      <c r="BW68" s="54"/>
      <c r="BX68" s="54"/>
    </row>
    <row r="69" spans="1:76" x14ac:dyDescent="0.25">
      <c r="A69" s="46" t="s">
        <v>173</v>
      </c>
      <c r="B69" s="35">
        <v>43872</v>
      </c>
      <c r="C69" s="57" t="s">
        <v>430</v>
      </c>
      <c r="D69" s="58" t="s">
        <v>175</v>
      </c>
      <c r="E69" s="54" t="s">
        <v>174</v>
      </c>
      <c r="F69" s="54" t="s">
        <v>431</v>
      </c>
      <c r="G69" s="57" t="s">
        <v>432</v>
      </c>
      <c r="H69" s="57" t="s">
        <v>433</v>
      </c>
      <c r="I69" s="59" t="s">
        <v>606</v>
      </c>
      <c r="J69" s="57" t="s">
        <v>432</v>
      </c>
      <c r="K69" s="34"/>
      <c r="L69" s="47" t="s">
        <v>501</v>
      </c>
      <c r="M69" s="49"/>
      <c r="N69" s="49"/>
      <c r="O69" s="49"/>
      <c r="P69" s="49" t="s">
        <v>245</v>
      </c>
      <c r="Q69" s="54"/>
      <c r="R69" s="54"/>
      <c r="S69" s="54"/>
      <c r="T69" s="54"/>
      <c r="U69" s="54"/>
      <c r="V69" s="54"/>
      <c r="W69" s="54"/>
      <c r="X69" s="54"/>
      <c r="Y69" s="54"/>
      <c r="Z69" s="54"/>
      <c r="AA69" s="54"/>
      <c r="AB69" s="35">
        <v>42953</v>
      </c>
      <c r="AC69" s="54"/>
      <c r="AD69" s="49" t="s">
        <v>176</v>
      </c>
      <c r="AE69" s="54" t="s">
        <v>422</v>
      </c>
      <c r="AF69" s="54" t="s">
        <v>429</v>
      </c>
      <c r="AG69" s="54"/>
      <c r="AH69" s="50" t="s">
        <v>158</v>
      </c>
      <c r="AI69" s="54" t="s">
        <v>159</v>
      </c>
      <c r="AJ69" s="50" t="s">
        <v>160</v>
      </c>
      <c r="AK69" s="54" t="s">
        <v>161</v>
      </c>
      <c r="AL69" s="49" t="s">
        <v>166</v>
      </c>
      <c r="AM69" s="54"/>
      <c r="AN69" s="54"/>
      <c r="AO69" s="54"/>
      <c r="AP69" s="53" t="s">
        <v>169</v>
      </c>
      <c r="AQ69" s="54" t="s">
        <v>316</v>
      </c>
      <c r="AR69" s="54" t="s">
        <v>318</v>
      </c>
      <c r="AS69" s="54"/>
      <c r="AT69" s="54"/>
      <c r="AU69" s="54"/>
      <c r="AV69" s="54"/>
      <c r="AW69" s="54"/>
      <c r="AX69" s="54"/>
      <c r="AY69" s="56">
        <v>18.66619</v>
      </c>
      <c r="AZ69" s="56">
        <v>41.818150000000003</v>
      </c>
      <c r="BA69" s="54"/>
      <c r="BB69" s="54" t="s">
        <v>172</v>
      </c>
      <c r="BC69" s="54"/>
      <c r="BD69" s="54"/>
      <c r="BE69" s="54"/>
      <c r="BF69" s="54" t="s">
        <v>326</v>
      </c>
      <c r="BG69" s="51" t="s">
        <v>177</v>
      </c>
      <c r="BH69" s="55" t="s">
        <v>363</v>
      </c>
      <c r="BI69" s="55" t="s">
        <v>362</v>
      </c>
      <c r="BJ69" s="55" t="s">
        <v>421</v>
      </c>
      <c r="BK69" s="55" t="s">
        <v>343</v>
      </c>
      <c r="BL69" s="55" t="s">
        <v>344</v>
      </c>
      <c r="BM69" s="55" t="s">
        <v>345</v>
      </c>
      <c r="BN69" s="51"/>
      <c r="BO69" s="55" t="s">
        <v>424</v>
      </c>
      <c r="BP69" s="49" t="s">
        <v>331</v>
      </c>
      <c r="BQ69" s="54" t="s">
        <v>364</v>
      </c>
      <c r="BR69" s="54"/>
      <c r="BS69" s="54"/>
      <c r="BT69" s="54"/>
      <c r="BU69" s="54"/>
      <c r="BV69" s="54"/>
      <c r="BW69" s="54"/>
      <c r="BX69" s="54"/>
    </row>
    <row r="70" spans="1:76" x14ac:dyDescent="0.25">
      <c r="A70" s="46" t="s">
        <v>173</v>
      </c>
      <c r="B70" s="35">
        <v>43872</v>
      </c>
      <c r="C70" s="57" t="s">
        <v>430</v>
      </c>
      <c r="D70" s="58" t="s">
        <v>175</v>
      </c>
      <c r="E70" s="54" t="s">
        <v>174</v>
      </c>
      <c r="F70" s="54" t="s">
        <v>431</v>
      </c>
      <c r="G70" s="57" t="s">
        <v>432</v>
      </c>
      <c r="H70" s="57" t="s">
        <v>433</v>
      </c>
      <c r="I70" s="59" t="s">
        <v>606</v>
      </c>
      <c r="J70" s="57" t="s">
        <v>432</v>
      </c>
      <c r="K70" s="34"/>
      <c r="L70" s="47" t="s">
        <v>502</v>
      </c>
      <c r="M70" s="49"/>
      <c r="N70" s="49"/>
      <c r="O70" s="49"/>
      <c r="P70" s="49" t="s">
        <v>246</v>
      </c>
      <c r="Q70" s="54"/>
      <c r="R70" s="54"/>
      <c r="S70" s="54"/>
      <c r="T70" s="54"/>
      <c r="U70" s="54"/>
      <c r="V70" s="54"/>
      <c r="W70" s="54"/>
      <c r="X70" s="54"/>
      <c r="Y70" s="54"/>
      <c r="Z70" s="54"/>
      <c r="AA70" s="54"/>
      <c r="AB70" s="35">
        <v>42953</v>
      </c>
      <c r="AC70" s="54"/>
      <c r="AD70" s="49" t="s">
        <v>176</v>
      </c>
      <c r="AE70" s="54" t="s">
        <v>422</v>
      </c>
      <c r="AF70" s="54" t="s">
        <v>429</v>
      </c>
      <c r="AG70" s="54"/>
      <c r="AH70" s="50" t="s">
        <v>158</v>
      </c>
      <c r="AI70" s="54" t="s">
        <v>159</v>
      </c>
      <c r="AJ70" s="50" t="s">
        <v>160</v>
      </c>
      <c r="AK70" s="54" t="s">
        <v>161</v>
      </c>
      <c r="AL70" s="49" t="s">
        <v>166</v>
      </c>
      <c r="AM70" s="54"/>
      <c r="AN70" s="54"/>
      <c r="AO70" s="54"/>
      <c r="AP70" s="53" t="s">
        <v>169</v>
      </c>
      <c r="AQ70" s="54" t="s">
        <v>316</v>
      </c>
      <c r="AR70" s="54" t="s">
        <v>318</v>
      </c>
      <c r="AS70" s="54"/>
      <c r="AT70" s="54"/>
      <c r="AU70" s="54"/>
      <c r="AV70" s="54"/>
      <c r="AW70" s="54"/>
      <c r="AX70" s="54"/>
      <c r="AY70" s="56">
        <v>18.66619</v>
      </c>
      <c r="AZ70" s="56">
        <v>41.818150000000003</v>
      </c>
      <c r="BA70" s="54"/>
      <c r="BB70" s="54" t="s">
        <v>172</v>
      </c>
      <c r="BC70" s="54"/>
      <c r="BD70" s="54"/>
      <c r="BE70" s="54"/>
      <c r="BF70" s="54" t="s">
        <v>326</v>
      </c>
      <c r="BG70" s="51" t="s">
        <v>177</v>
      </c>
      <c r="BH70" s="55" t="s">
        <v>363</v>
      </c>
      <c r="BI70" s="55" t="s">
        <v>362</v>
      </c>
      <c r="BJ70" s="55" t="s">
        <v>421</v>
      </c>
      <c r="BK70" s="55" t="s">
        <v>334</v>
      </c>
      <c r="BL70" s="55" t="s">
        <v>335</v>
      </c>
      <c r="BM70" s="55"/>
      <c r="BN70" s="51"/>
      <c r="BO70" s="55" t="s">
        <v>335</v>
      </c>
      <c r="BP70" s="49"/>
      <c r="BQ70" s="54" t="s">
        <v>365</v>
      </c>
      <c r="BR70" s="54"/>
      <c r="BS70" s="54"/>
      <c r="BT70" s="54"/>
      <c r="BU70" s="54"/>
      <c r="BV70" s="54"/>
      <c r="BW70" s="54"/>
      <c r="BX70" s="54"/>
    </row>
    <row r="71" spans="1:76" x14ac:dyDescent="0.25">
      <c r="A71" s="46" t="s">
        <v>173</v>
      </c>
      <c r="B71" s="35">
        <v>43872</v>
      </c>
      <c r="C71" s="57" t="s">
        <v>430</v>
      </c>
      <c r="D71" s="58" t="s">
        <v>175</v>
      </c>
      <c r="E71" s="54" t="s">
        <v>174</v>
      </c>
      <c r="F71" s="54" t="s">
        <v>431</v>
      </c>
      <c r="G71" s="57" t="s">
        <v>432</v>
      </c>
      <c r="H71" s="57" t="s">
        <v>433</v>
      </c>
      <c r="I71" s="59" t="s">
        <v>606</v>
      </c>
      <c r="J71" s="57" t="s">
        <v>432</v>
      </c>
      <c r="K71" s="34"/>
      <c r="L71" s="47" t="s">
        <v>503</v>
      </c>
      <c r="M71" s="49"/>
      <c r="N71" s="49"/>
      <c r="O71" s="49"/>
      <c r="P71" s="49" t="s">
        <v>247</v>
      </c>
      <c r="Q71" s="54"/>
      <c r="R71" s="54"/>
      <c r="S71" s="54"/>
      <c r="T71" s="54"/>
      <c r="U71" s="54"/>
      <c r="V71" s="54"/>
      <c r="W71" s="54"/>
      <c r="X71" s="54"/>
      <c r="Y71" s="54"/>
      <c r="Z71" s="54"/>
      <c r="AA71" s="54"/>
      <c r="AB71" s="35">
        <v>42949</v>
      </c>
      <c r="AC71" s="54"/>
      <c r="AD71" s="49" t="s">
        <v>176</v>
      </c>
      <c r="AE71" s="54" t="s">
        <v>422</v>
      </c>
      <c r="AF71" s="54" t="s">
        <v>429</v>
      </c>
      <c r="AG71" s="54"/>
      <c r="AH71" s="50" t="s">
        <v>158</v>
      </c>
      <c r="AI71" s="54" t="s">
        <v>159</v>
      </c>
      <c r="AJ71" s="50" t="s">
        <v>160</v>
      </c>
      <c r="AK71" s="54" t="s">
        <v>161</v>
      </c>
      <c r="AL71" s="49" t="s">
        <v>167</v>
      </c>
      <c r="AM71" s="54"/>
      <c r="AN71" s="54"/>
      <c r="AO71" s="54"/>
      <c r="AP71" s="53" t="s">
        <v>169</v>
      </c>
      <c r="AQ71" s="54" t="s">
        <v>316</v>
      </c>
      <c r="AR71" s="54" t="s">
        <v>318</v>
      </c>
      <c r="AS71" s="54"/>
      <c r="AT71" s="54"/>
      <c r="AU71" s="54"/>
      <c r="AV71" s="54"/>
      <c r="AW71" s="54"/>
      <c r="AX71" s="54"/>
      <c r="AY71" s="56">
        <v>19.49286</v>
      </c>
      <c r="AZ71" s="56">
        <v>41.157730000000001</v>
      </c>
      <c r="BA71" s="54"/>
      <c r="BB71" s="54" t="s">
        <v>172</v>
      </c>
      <c r="BC71" s="54"/>
      <c r="BD71" s="54"/>
      <c r="BE71" s="54"/>
      <c r="BF71" s="54" t="s">
        <v>323</v>
      </c>
      <c r="BG71" s="51" t="s">
        <v>177</v>
      </c>
      <c r="BH71" s="55" t="s">
        <v>363</v>
      </c>
      <c r="BI71" s="55" t="s">
        <v>361</v>
      </c>
      <c r="BJ71" s="51" t="s">
        <v>421</v>
      </c>
      <c r="BK71" s="55" t="s">
        <v>336</v>
      </c>
      <c r="BL71" s="55" t="s">
        <v>337</v>
      </c>
      <c r="BM71" s="55" t="s">
        <v>338</v>
      </c>
      <c r="BN71" s="51"/>
      <c r="BO71" s="55" t="s">
        <v>423</v>
      </c>
      <c r="BP71" s="49" t="s">
        <v>330</v>
      </c>
      <c r="BQ71" s="54" t="s">
        <v>364</v>
      </c>
      <c r="BR71" s="54"/>
      <c r="BS71" s="54"/>
      <c r="BT71" s="54"/>
      <c r="BU71" s="54"/>
      <c r="BV71" s="54"/>
      <c r="BW71" s="54"/>
      <c r="BX71" s="54"/>
    </row>
    <row r="72" spans="1:76" x14ac:dyDescent="0.25">
      <c r="A72" s="46" t="s">
        <v>173</v>
      </c>
      <c r="B72" s="35">
        <v>43872</v>
      </c>
      <c r="C72" s="57" t="s">
        <v>430</v>
      </c>
      <c r="D72" s="58" t="s">
        <v>175</v>
      </c>
      <c r="E72" s="54" t="s">
        <v>174</v>
      </c>
      <c r="F72" s="54" t="s">
        <v>431</v>
      </c>
      <c r="G72" s="57" t="s">
        <v>432</v>
      </c>
      <c r="H72" s="57" t="s">
        <v>433</v>
      </c>
      <c r="I72" s="59" t="s">
        <v>606</v>
      </c>
      <c r="J72" s="57" t="s">
        <v>432</v>
      </c>
      <c r="K72" s="34"/>
      <c r="L72" s="47" t="s">
        <v>504</v>
      </c>
      <c r="M72" s="49"/>
      <c r="N72" s="49"/>
      <c r="O72" s="49"/>
      <c r="P72" s="49" t="s">
        <v>248</v>
      </c>
      <c r="Q72" s="54"/>
      <c r="R72" s="54"/>
      <c r="S72" s="54"/>
      <c r="T72" s="54"/>
      <c r="U72" s="54"/>
      <c r="V72" s="54"/>
      <c r="W72" s="54"/>
      <c r="X72" s="54"/>
      <c r="Y72" s="54"/>
      <c r="Z72" s="54"/>
      <c r="AA72" s="54"/>
      <c r="AB72" s="35">
        <v>42949</v>
      </c>
      <c r="AC72" s="54"/>
      <c r="AD72" s="49" t="s">
        <v>176</v>
      </c>
      <c r="AE72" s="54" t="s">
        <v>422</v>
      </c>
      <c r="AF72" s="54" t="s">
        <v>429</v>
      </c>
      <c r="AG72" s="54"/>
      <c r="AH72" s="50" t="s">
        <v>158</v>
      </c>
      <c r="AI72" s="54" t="s">
        <v>159</v>
      </c>
      <c r="AJ72" s="50" t="s">
        <v>160</v>
      </c>
      <c r="AK72" s="54" t="s">
        <v>161</v>
      </c>
      <c r="AL72" s="49" t="s">
        <v>167</v>
      </c>
      <c r="AM72" s="54"/>
      <c r="AN72" s="54"/>
      <c r="AO72" s="54"/>
      <c r="AP72" s="53" t="s">
        <v>169</v>
      </c>
      <c r="AQ72" s="54" t="s">
        <v>316</v>
      </c>
      <c r="AR72" s="54" t="s">
        <v>318</v>
      </c>
      <c r="AS72" s="54"/>
      <c r="AT72" s="54"/>
      <c r="AU72" s="54"/>
      <c r="AV72" s="54"/>
      <c r="AW72" s="54"/>
      <c r="AX72" s="54"/>
      <c r="AY72" s="56">
        <v>19.49286</v>
      </c>
      <c r="AZ72" s="56">
        <v>41.157730000000001</v>
      </c>
      <c r="BA72" s="54"/>
      <c r="BB72" s="54" t="s">
        <v>172</v>
      </c>
      <c r="BC72" s="54"/>
      <c r="BD72" s="54"/>
      <c r="BE72" s="54"/>
      <c r="BF72" s="54" t="s">
        <v>323</v>
      </c>
      <c r="BG72" s="51" t="s">
        <v>177</v>
      </c>
      <c r="BH72" s="55" t="s">
        <v>363</v>
      </c>
      <c r="BI72" s="55" t="s">
        <v>362</v>
      </c>
      <c r="BJ72" s="55" t="s">
        <v>421</v>
      </c>
      <c r="BK72" s="55" t="s">
        <v>334</v>
      </c>
      <c r="BL72" s="55" t="s">
        <v>335</v>
      </c>
      <c r="BM72" s="55"/>
      <c r="BN72" s="51"/>
      <c r="BO72" s="55" t="s">
        <v>335</v>
      </c>
      <c r="BP72" s="49"/>
      <c r="BQ72" s="54" t="s">
        <v>365</v>
      </c>
      <c r="BR72" s="54"/>
      <c r="BS72" s="54"/>
      <c r="BT72" s="54"/>
      <c r="BU72" s="54"/>
      <c r="BV72" s="54"/>
      <c r="BW72" s="54"/>
      <c r="BX72" s="54"/>
    </row>
    <row r="73" spans="1:76" x14ac:dyDescent="0.25">
      <c r="A73" s="46" t="s">
        <v>173</v>
      </c>
      <c r="B73" s="35">
        <v>43872</v>
      </c>
      <c r="C73" s="57" t="s">
        <v>430</v>
      </c>
      <c r="D73" s="58" t="s">
        <v>175</v>
      </c>
      <c r="E73" s="54" t="s">
        <v>174</v>
      </c>
      <c r="F73" s="54" t="s">
        <v>431</v>
      </c>
      <c r="G73" s="57" t="s">
        <v>432</v>
      </c>
      <c r="H73" s="57" t="s">
        <v>433</v>
      </c>
      <c r="I73" s="59" t="s">
        <v>606</v>
      </c>
      <c r="J73" s="57" t="s">
        <v>432</v>
      </c>
      <c r="K73" s="34"/>
      <c r="L73" s="47" t="s">
        <v>505</v>
      </c>
      <c r="M73" s="49"/>
      <c r="N73" s="49"/>
      <c r="O73" s="49"/>
      <c r="P73" s="49" t="s">
        <v>249</v>
      </c>
      <c r="Q73" s="54"/>
      <c r="R73" s="54"/>
      <c r="S73" s="54"/>
      <c r="T73" s="54"/>
      <c r="U73" s="54"/>
      <c r="V73" s="54"/>
      <c r="W73" s="54"/>
      <c r="X73" s="54"/>
      <c r="Y73" s="54"/>
      <c r="Z73" s="54"/>
      <c r="AA73" s="54"/>
      <c r="AB73" s="35">
        <v>42949</v>
      </c>
      <c r="AC73" s="54"/>
      <c r="AD73" s="49" t="s">
        <v>176</v>
      </c>
      <c r="AE73" s="54" t="s">
        <v>422</v>
      </c>
      <c r="AF73" s="54" t="s">
        <v>429</v>
      </c>
      <c r="AG73" s="54"/>
      <c r="AH73" s="50" t="s">
        <v>158</v>
      </c>
      <c r="AI73" s="54" t="s">
        <v>159</v>
      </c>
      <c r="AJ73" s="50" t="s">
        <v>160</v>
      </c>
      <c r="AK73" s="54" t="s">
        <v>161</v>
      </c>
      <c r="AL73" s="49" t="s">
        <v>167</v>
      </c>
      <c r="AM73" s="54"/>
      <c r="AN73" s="54"/>
      <c r="AO73" s="54"/>
      <c r="AP73" s="53" t="s">
        <v>169</v>
      </c>
      <c r="AQ73" s="54" t="s">
        <v>316</v>
      </c>
      <c r="AR73" s="54" t="s">
        <v>318</v>
      </c>
      <c r="AS73" s="54"/>
      <c r="AT73" s="54"/>
      <c r="AU73" s="54"/>
      <c r="AV73" s="54"/>
      <c r="AW73" s="54"/>
      <c r="AX73" s="54"/>
      <c r="AY73" s="56">
        <v>19.49286</v>
      </c>
      <c r="AZ73" s="56">
        <v>41.157730000000001</v>
      </c>
      <c r="BA73" s="54"/>
      <c r="BB73" s="54" t="s">
        <v>172</v>
      </c>
      <c r="BC73" s="54"/>
      <c r="BD73" s="54"/>
      <c r="BE73" s="54"/>
      <c r="BF73" s="54" t="s">
        <v>323</v>
      </c>
      <c r="BG73" s="51" t="s">
        <v>177</v>
      </c>
      <c r="BH73" s="55" t="s">
        <v>363</v>
      </c>
      <c r="BI73" s="55" t="s">
        <v>362</v>
      </c>
      <c r="BJ73" s="55" t="s">
        <v>421</v>
      </c>
      <c r="BK73" s="55" t="s">
        <v>350</v>
      </c>
      <c r="BL73" s="55" t="s">
        <v>351</v>
      </c>
      <c r="BM73" s="55"/>
      <c r="BN73" s="51"/>
      <c r="BO73" s="55" t="s">
        <v>351</v>
      </c>
      <c r="BP73" s="49"/>
      <c r="BQ73" s="54" t="s">
        <v>365</v>
      </c>
      <c r="BR73" s="54"/>
      <c r="BS73" s="54"/>
      <c r="BT73" s="54"/>
      <c r="BU73" s="54"/>
      <c r="BV73" s="54"/>
      <c r="BW73" s="54"/>
      <c r="BX73" s="54"/>
    </row>
    <row r="74" spans="1:76" x14ac:dyDescent="0.25">
      <c r="A74" s="46" t="s">
        <v>173</v>
      </c>
      <c r="B74" s="35">
        <v>43872</v>
      </c>
      <c r="C74" s="57" t="s">
        <v>430</v>
      </c>
      <c r="D74" s="58" t="s">
        <v>175</v>
      </c>
      <c r="E74" s="54" t="s">
        <v>174</v>
      </c>
      <c r="F74" s="54" t="s">
        <v>431</v>
      </c>
      <c r="G74" s="57" t="s">
        <v>432</v>
      </c>
      <c r="H74" s="57" t="s">
        <v>433</v>
      </c>
      <c r="I74" s="59" t="s">
        <v>606</v>
      </c>
      <c r="J74" s="57" t="s">
        <v>432</v>
      </c>
      <c r="K74" s="34"/>
      <c r="L74" s="47" t="s">
        <v>506</v>
      </c>
      <c r="M74" s="49"/>
      <c r="N74" s="49"/>
      <c r="O74" s="49"/>
      <c r="P74" s="49" t="s">
        <v>250</v>
      </c>
      <c r="Q74" s="54"/>
      <c r="R74" s="54"/>
      <c r="S74" s="54"/>
      <c r="T74" s="54"/>
      <c r="U74" s="54"/>
      <c r="V74" s="54"/>
      <c r="W74" s="54"/>
      <c r="X74" s="54"/>
      <c r="Y74" s="54"/>
      <c r="Z74" s="54"/>
      <c r="AA74" s="54"/>
      <c r="AB74" s="35">
        <v>42948</v>
      </c>
      <c r="AC74" s="54"/>
      <c r="AD74" s="49" t="s">
        <v>176</v>
      </c>
      <c r="AE74" s="54" t="s">
        <v>422</v>
      </c>
      <c r="AF74" s="54" t="s">
        <v>429</v>
      </c>
      <c r="AG74" s="54"/>
      <c r="AH74" s="50" t="s">
        <v>158</v>
      </c>
      <c r="AI74" s="54" t="s">
        <v>159</v>
      </c>
      <c r="AJ74" s="50" t="s">
        <v>160</v>
      </c>
      <c r="AK74" s="54" t="s">
        <v>161</v>
      </c>
      <c r="AL74" s="49" t="s">
        <v>168</v>
      </c>
      <c r="AM74" s="54"/>
      <c r="AN74" s="54"/>
      <c r="AO74" s="54"/>
      <c r="AP74" s="53" t="s">
        <v>169</v>
      </c>
      <c r="AQ74" s="54" t="s">
        <v>316</v>
      </c>
      <c r="AR74" s="54" t="s">
        <v>318</v>
      </c>
      <c r="AS74" s="54"/>
      <c r="AT74" s="54"/>
      <c r="AU74" s="54"/>
      <c r="AV74" s="54"/>
      <c r="AW74" s="54"/>
      <c r="AX74" s="54"/>
      <c r="AY74" s="56">
        <v>19.625070000000001</v>
      </c>
      <c r="AZ74" s="56">
        <v>41.01849</v>
      </c>
      <c r="BA74" s="54"/>
      <c r="BB74" s="54" t="s">
        <v>172</v>
      </c>
      <c r="BC74" s="54"/>
      <c r="BD74" s="54"/>
      <c r="BE74" s="54"/>
      <c r="BF74" s="54" t="s">
        <v>324</v>
      </c>
      <c r="BG74" s="51" t="s">
        <v>177</v>
      </c>
      <c r="BH74" s="55" t="s">
        <v>363</v>
      </c>
      <c r="BI74" s="55" t="s">
        <v>362</v>
      </c>
      <c r="BJ74" s="55" t="s">
        <v>421</v>
      </c>
      <c r="BK74" s="55" t="s">
        <v>343</v>
      </c>
      <c r="BL74" s="55" t="s">
        <v>344</v>
      </c>
      <c r="BM74" s="55" t="s">
        <v>345</v>
      </c>
      <c r="BN74" s="51"/>
      <c r="BO74" s="55" t="s">
        <v>424</v>
      </c>
      <c r="BP74" s="49" t="s">
        <v>331</v>
      </c>
      <c r="BQ74" s="54" t="s">
        <v>364</v>
      </c>
      <c r="BR74" s="54"/>
      <c r="BS74" s="54"/>
      <c r="BT74" s="54"/>
      <c r="BU74" s="54"/>
      <c r="BV74" s="54"/>
      <c r="BW74" s="54"/>
      <c r="BX74" s="54"/>
    </row>
    <row r="75" spans="1:76" x14ac:dyDescent="0.25">
      <c r="A75" s="46" t="s">
        <v>173</v>
      </c>
      <c r="B75" s="35">
        <v>43872</v>
      </c>
      <c r="C75" s="57" t="s">
        <v>430</v>
      </c>
      <c r="D75" s="58" t="s">
        <v>175</v>
      </c>
      <c r="E75" s="54" t="s">
        <v>174</v>
      </c>
      <c r="F75" s="54" t="s">
        <v>431</v>
      </c>
      <c r="G75" s="57" t="s">
        <v>432</v>
      </c>
      <c r="H75" s="57" t="s">
        <v>433</v>
      </c>
      <c r="I75" s="59" t="s">
        <v>606</v>
      </c>
      <c r="J75" s="57" t="s">
        <v>432</v>
      </c>
      <c r="K75" s="34"/>
      <c r="L75" s="47" t="s">
        <v>507</v>
      </c>
      <c r="M75" s="49"/>
      <c r="N75" s="49"/>
      <c r="O75" s="49"/>
      <c r="P75" s="49" t="s">
        <v>251</v>
      </c>
      <c r="Q75" s="54"/>
      <c r="R75" s="54"/>
      <c r="S75" s="54"/>
      <c r="T75" s="54"/>
      <c r="U75" s="54"/>
      <c r="V75" s="54"/>
      <c r="W75" s="54"/>
      <c r="X75" s="54"/>
      <c r="Y75" s="54"/>
      <c r="Z75" s="54"/>
      <c r="AA75" s="54"/>
      <c r="AB75" s="35">
        <v>42948</v>
      </c>
      <c r="AC75" s="54"/>
      <c r="AD75" s="49" t="s">
        <v>176</v>
      </c>
      <c r="AE75" s="54" t="s">
        <v>422</v>
      </c>
      <c r="AF75" s="54" t="s">
        <v>429</v>
      </c>
      <c r="AG75" s="54"/>
      <c r="AH75" s="50" t="s">
        <v>158</v>
      </c>
      <c r="AI75" s="54" t="s">
        <v>159</v>
      </c>
      <c r="AJ75" s="50" t="s">
        <v>160</v>
      </c>
      <c r="AK75" s="54" t="s">
        <v>161</v>
      </c>
      <c r="AL75" s="49" t="s">
        <v>168</v>
      </c>
      <c r="AM75" s="54"/>
      <c r="AN75" s="54"/>
      <c r="AO75" s="54"/>
      <c r="AP75" s="53" t="s">
        <v>169</v>
      </c>
      <c r="AQ75" s="54" t="s">
        <v>316</v>
      </c>
      <c r="AR75" s="54" t="s">
        <v>318</v>
      </c>
      <c r="AS75" s="54"/>
      <c r="AT75" s="54"/>
      <c r="AU75" s="54"/>
      <c r="AV75" s="54"/>
      <c r="AW75" s="54"/>
      <c r="AX75" s="54"/>
      <c r="AY75" s="56">
        <v>19.625070000000001</v>
      </c>
      <c r="AZ75" s="56">
        <v>41.01849</v>
      </c>
      <c r="BA75" s="54"/>
      <c r="BB75" s="54" t="s">
        <v>172</v>
      </c>
      <c r="BC75" s="54"/>
      <c r="BD75" s="54"/>
      <c r="BE75" s="54"/>
      <c r="BF75" s="54" t="s">
        <v>324</v>
      </c>
      <c r="BG75" s="51" t="s">
        <v>177</v>
      </c>
      <c r="BH75" s="55" t="s">
        <v>363</v>
      </c>
      <c r="BI75" s="55" t="s">
        <v>362</v>
      </c>
      <c r="BJ75" s="55" t="s">
        <v>421</v>
      </c>
      <c r="BK75" s="55" t="s">
        <v>354</v>
      </c>
      <c r="BL75" s="55" t="s">
        <v>355</v>
      </c>
      <c r="BM75" s="55"/>
      <c r="BN75" s="51"/>
      <c r="BO75" s="55" t="s">
        <v>355</v>
      </c>
      <c r="BP75" s="49"/>
      <c r="BQ75" s="54" t="s">
        <v>365</v>
      </c>
      <c r="BR75" s="54"/>
      <c r="BS75" s="54"/>
      <c r="BT75" s="54"/>
      <c r="BU75" s="54"/>
      <c r="BV75" s="54"/>
      <c r="BW75" s="54"/>
      <c r="BX75" s="54"/>
    </row>
    <row r="76" spans="1:76" x14ac:dyDescent="0.25">
      <c r="A76" s="46" t="s">
        <v>173</v>
      </c>
      <c r="B76" s="35">
        <v>43872</v>
      </c>
      <c r="C76" s="57" t="s">
        <v>430</v>
      </c>
      <c r="D76" s="58" t="s">
        <v>175</v>
      </c>
      <c r="E76" s="54" t="s">
        <v>174</v>
      </c>
      <c r="F76" s="54" t="s">
        <v>431</v>
      </c>
      <c r="G76" s="57" t="s">
        <v>432</v>
      </c>
      <c r="H76" s="57" t="s">
        <v>433</v>
      </c>
      <c r="I76" s="59" t="s">
        <v>606</v>
      </c>
      <c r="J76" s="57" t="s">
        <v>432</v>
      </c>
      <c r="K76" s="34"/>
      <c r="L76" s="47" t="s">
        <v>508</v>
      </c>
      <c r="M76" s="49"/>
      <c r="N76" s="49"/>
      <c r="O76" s="49"/>
      <c r="P76" s="49" t="s">
        <v>252</v>
      </c>
      <c r="Q76" s="54"/>
      <c r="R76" s="54"/>
      <c r="S76" s="54"/>
      <c r="T76" s="54"/>
      <c r="U76" s="54"/>
      <c r="V76" s="54"/>
      <c r="W76" s="54"/>
      <c r="X76" s="54"/>
      <c r="Y76" s="54"/>
      <c r="Z76" s="54"/>
      <c r="AA76" s="54"/>
      <c r="AB76" s="35">
        <v>42948</v>
      </c>
      <c r="AC76" s="54"/>
      <c r="AD76" s="49" t="s">
        <v>176</v>
      </c>
      <c r="AE76" s="54" t="s">
        <v>422</v>
      </c>
      <c r="AF76" s="54" t="s">
        <v>429</v>
      </c>
      <c r="AG76" s="54"/>
      <c r="AH76" s="50" t="s">
        <v>158</v>
      </c>
      <c r="AI76" s="54" t="s">
        <v>159</v>
      </c>
      <c r="AJ76" s="50" t="s">
        <v>160</v>
      </c>
      <c r="AK76" s="54" t="s">
        <v>161</v>
      </c>
      <c r="AL76" s="49" t="s">
        <v>168</v>
      </c>
      <c r="AM76" s="54"/>
      <c r="AN76" s="54"/>
      <c r="AO76" s="54"/>
      <c r="AP76" s="53" t="s">
        <v>169</v>
      </c>
      <c r="AQ76" s="54" t="s">
        <v>316</v>
      </c>
      <c r="AR76" s="54" t="s">
        <v>318</v>
      </c>
      <c r="AS76" s="54"/>
      <c r="AT76" s="54"/>
      <c r="AU76" s="54"/>
      <c r="AV76" s="54"/>
      <c r="AW76" s="54"/>
      <c r="AX76" s="54"/>
      <c r="AY76" s="56">
        <v>19.625070000000001</v>
      </c>
      <c r="AZ76" s="56">
        <v>41.01849</v>
      </c>
      <c r="BA76" s="54"/>
      <c r="BB76" s="54" t="s">
        <v>172</v>
      </c>
      <c r="BC76" s="54"/>
      <c r="BD76" s="54"/>
      <c r="BE76" s="54"/>
      <c r="BF76" s="54" t="s">
        <v>324</v>
      </c>
      <c r="BG76" s="51" t="s">
        <v>177</v>
      </c>
      <c r="BH76" s="55" t="s">
        <v>363</v>
      </c>
      <c r="BI76" s="55" t="s">
        <v>362</v>
      </c>
      <c r="BJ76" s="55" t="s">
        <v>421</v>
      </c>
      <c r="BK76" s="55" t="s">
        <v>352</v>
      </c>
      <c r="BL76" s="55" t="s">
        <v>353</v>
      </c>
      <c r="BM76" s="55"/>
      <c r="BN76" s="51"/>
      <c r="BO76" s="55" t="s">
        <v>353</v>
      </c>
      <c r="BP76" s="49"/>
      <c r="BQ76" s="54" t="s">
        <v>365</v>
      </c>
      <c r="BR76" s="54"/>
      <c r="BS76" s="54"/>
      <c r="BT76" s="54"/>
      <c r="BU76" s="54"/>
      <c r="BV76" s="54"/>
      <c r="BW76" s="54"/>
      <c r="BX76" s="54"/>
    </row>
    <row r="77" spans="1:76" x14ac:dyDescent="0.25">
      <c r="A77" s="46" t="s">
        <v>173</v>
      </c>
      <c r="B77" s="35">
        <v>43872</v>
      </c>
      <c r="C77" s="57" t="s">
        <v>430</v>
      </c>
      <c r="D77" s="58" t="s">
        <v>175</v>
      </c>
      <c r="E77" s="54" t="s">
        <v>174</v>
      </c>
      <c r="F77" s="54" t="s">
        <v>431</v>
      </c>
      <c r="G77" s="57" t="s">
        <v>432</v>
      </c>
      <c r="H77" s="57" t="s">
        <v>433</v>
      </c>
      <c r="I77" s="59" t="s">
        <v>606</v>
      </c>
      <c r="J77" s="57" t="s">
        <v>432</v>
      </c>
      <c r="K77" s="34"/>
      <c r="L77" s="47" t="s">
        <v>509</v>
      </c>
      <c r="M77" s="49"/>
      <c r="N77" s="49"/>
      <c r="O77" s="49"/>
      <c r="P77" s="49" t="s">
        <v>253</v>
      </c>
      <c r="Q77" s="54"/>
      <c r="R77" s="54"/>
      <c r="S77" s="54"/>
      <c r="T77" s="54"/>
      <c r="U77" s="54"/>
      <c r="V77" s="54"/>
      <c r="W77" s="54"/>
      <c r="X77" s="54"/>
      <c r="Y77" s="54"/>
      <c r="Z77" s="54"/>
      <c r="AA77" s="54"/>
      <c r="AB77" s="35">
        <v>42948</v>
      </c>
      <c r="AC77" s="54"/>
      <c r="AD77" s="49" t="s">
        <v>176</v>
      </c>
      <c r="AE77" s="54" t="s">
        <v>422</v>
      </c>
      <c r="AF77" s="54" t="s">
        <v>429</v>
      </c>
      <c r="AG77" s="54"/>
      <c r="AH77" s="50" t="s">
        <v>158</v>
      </c>
      <c r="AI77" s="54" t="s">
        <v>159</v>
      </c>
      <c r="AJ77" s="50" t="s">
        <v>160</v>
      </c>
      <c r="AK77" s="54" t="s">
        <v>161</v>
      </c>
      <c r="AL77" s="49" t="s">
        <v>168</v>
      </c>
      <c r="AM77" s="54"/>
      <c r="AN77" s="54"/>
      <c r="AO77" s="54"/>
      <c r="AP77" s="53" t="s">
        <v>169</v>
      </c>
      <c r="AQ77" s="54" t="s">
        <v>316</v>
      </c>
      <c r="AR77" s="54" t="s">
        <v>318</v>
      </c>
      <c r="AS77" s="54"/>
      <c r="AT77" s="54"/>
      <c r="AU77" s="54"/>
      <c r="AV77" s="54"/>
      <c r="AW77" s="54"/>
      <c r="AX77" s="54"/>
      <c r="AY77" s="56">
        <v>19.625070000000001</v>
      </c>
      <c r="AZ77" s="56">
        <v>41.01849</v>
      </c>
      <c r="BA77" s="54"/>
      <c r="BB77" s="54" t="s">
        <v>172</v>
      </c>
      <c r="BC77" s="54"/>
      <c r="BD77" s="54"/>
      <c r="BE77" s="54"/>
      <c r="BF77" s="54" t="s">
        <v>324</v>
      </c>
      <c r="BG77" s="51" t="s">
        <v>177</v>
      </c>
      <c r="BH77" s="55" t="s">
        <v>363</v>
      </c>
      <c r="BI77" s="55" t="s">
        <v>361</v>
      </c>
      <c r="BJ77" s="51" t="s">
        <v>421</v>
      </c>
      <c r="BK77" s="55" t="s">
        <v>336</v>
      </c>
      <c r="BL77" s="55" t="s">
        <v>337</v>
      </c>
      <c r="BM77" s="55" t="s">
        <v>338</v>
      </c>
      <c r="BN77" s="51"/>
      <c r="BO77" s="55" t="s">
        <v>423</v>
      </c>
      <c r="BP77" s="49" t="s">
        <v>330</v>
      </c>
      <c r="BQ77" s="54" t="s">
        <v>364</v>
      </c>
      <c r="BR77" s="54"/>
      <c r="BS77" s="54"/>
      <c r="BT77" s="54"/>
      <c r="BU77" s="54"/>
      <c r="BV77" s="54"/>
      <c r="BW77" s="54"/>
      <c r="BX77" s="54"/>
    </row>
    <row r="78" spans="1:76" x14ac:dyDescent="0.25">
      <c r="A78" s="46" t="s">
        <v>173</v>
      </c>
      <c r="B78" s="35">
        <v>43872</v>
      </c>
      <c r="C78" s="57" t="s">
        <v>430</v>
      </c>
      <c r="D78" s="58" t="s">
        <v>175</v>
      </c>
      <c r="E78" s="54" t="s">
        <v>174</v>
      </c>
      <c r="F78" s="54" t="s">
        <v>431</v>
      </c>
      <c r="G78" s="57" t="s">
        <v>432</v>
      </c>
      <c r="H78" s="57" t="s">
        <v>433</v>
      </c>
      <c r="I78" s="59" t="s">
        <v>606</v>
      </c>
      <c r="J78" s="57" t="s">
        <v>432</v>
      </c>
      <c r="K78" s="34"/>
      <c r="L78" s="47" t="s">
        <v>510</v>
      </c>
      <c r="M78" s="49"/>
      <c r="N78" s="49"/>
      <c r="O78" s="49"/>
      <c r="P78" s="49" t="s">
        <v>254</v>
      </c>
      <c r="Q78" s="54"/>
      <c r="R78" s="54"/>
      <c r="S78" s="54"/>
      <c r="T78" s="54"/>
      <c r="U78" s="54"/>
      <c r="V78" s="54"/>
      <c r="W78" s="54"/>
      <c r="X78" s="54"/>
      <c r="Y78" s="54"/>
      <c r="Z78" s="54"/>
      <c r="AA78" s="54"/>
      <c r="AB78" s="35">
        <v>42948</v>
      </c>
      <c r="AC78" s="54"/>
      <c r="AD78" s="49" t="s">
        <v>176</v>
      </c>
      <c r="AE78" s="54" t="s">
        <v>422</v>
      </c>
      <c r="AF78" s="54" t="s">
        <v>429</v>
      </c>
      <c r="AG78" s="54"/>
      <c r="AH78" s="50" t="s">
        <v>158</v>
      </c>
      <c r="AI78" s="54" t="s">
        <v>159</v>
      </c>
      <c r="AJ78" s="50" t="s">
        <v>160</v>
      </c>
      <c r="AK78" s="54" t="s">
        <v>161</v>
      </c>
      <c r="AL78" s="49" t="s">
        <v>168</v>
      </c>
      <c r="AM78" s="54"/>
      <c r="AN78" s="54"/>
      <c r="AO78" s="54"/>
      <c r="AP78" s="53" t="s">
        <v>169</v>
      </c>
      <c r="AQ78" s="54" t="s">
        <v>316</v>
      </c>
      <c r="AR78" s="54" t="s">
        <v>318</v>
      </c>
      <c r="AS78" s="54"/>
      <c r="AT78" s="54"/>
      <c r="AU78" s="54"/>
      <c r="AV78" s="54"/>
      <c r="AW78" s="54"/>
      <c r="AX78" s="54"/>
      <c r="AY78" s="56">
        <v>19.625070000000001</v>
      </c>
      <c r="AZ78" s="56">
        <v>41.01849</v>
      </c>
      <c r="BA78" s="54"/>
      <c r="BB78" s="54" t="s">
        <v>172</v>
      </c>
      <c r="BC78" s="54"/>
      <c r="BD78" s="54"/>
      <c r="BE78" s="54"/>
      <c r="BF78" s="54" t="s">
        <v>324</v>
      </c>
      <c r="BG78" s="51" t="s">
        <v>177</v>
      </c>
      <c r="BH78" s="55" t="s">
        <v>363</v>
      </c>
      <c r="BI78" s="55" t="s">
        <v>361</v>
      </c>
      <c r="BJ78" s="51" t="s">
        <v>421</v>
      </c>
      <c r="BK78" s="55" t="s">
        <v>336</v>
      </c>
      <c r="BL78" s="55" t="s">
        <v>337</v>
      </c>
      <c r="BM78" s="55"/>
      <c r="BN78" s="51"/>
      <c r="BO78" s="55" t="s">
        <v>337</v>
      </c>
      <c r="BP78" s="49"/>
      <c r="BQ78" s="54" t="s">
        <v>365</v>
      </c>
      <c r="BR78" s="54"/>
      <c r="BS78" s="54"/>
      <c r="BT78" s="54"/>
      <c r="BU78" s="54"/>
      <c r="BV78" s="54"/>
      <c r="BW78" s="54"/>
      <c r="BX78" s="54"/>
    </row>
    <row r="79" spans="1:76" x14ac:dyDescent="0.25">
      <c r="A79" s="46" t="s">
        <v>173</v>
      </c>
      <c r="B79" s="35">
        <v>43872</v>
      </c>
      <c r="C79" s="57" t="s">
        <v>430</v>
      </c>
      <c r="D79" s="58" t="s">
        <v>175</v>
      </c>
      <c r="E79" s="54" t="s">
        <v>174</v>
      </c>
      <c r="F79" s="54" t="s">
        <v>431</v>
      </c>
      <c r="G79" s="57" t="s">
        <v>432</v>
      </c>
      <c r="H79" s="57" t="s">
        <v>433</v>
      </c>
      <c r="I79" s="59" t="s">
        <v>606</v>
      </c>
      <c r="J79" s="57" t="s">
        <v>432</v>
      </c>
      <c r="K79" s="34"/>
      <c r="L79" s="47" t="s">
        <v>511</v>
      </c>
      <c r="M79" s="49"/>
      <c r="N79" s="49"/>
      <c r="O79" s="49"/>
      <c r="P79" s="49" t="s">
        <v>255</v>
      </c>
      <c r="Q79" s="54"/>
      <c r="R79" s="54"/>
      <c r="S79" s="54"/>
      <c r="T79" s="54"/>
      <c r="U79" s="54"/>
      <c r="V79" s="54"/>
      <c r="W79" s="54"/>
      <c r="X79" s="54"/>
      <c r="Y79" s="54"/>
      <c r="Z79" s="54"/>
      <c r="AA79" s="54"/>
      <c r="AB79" s="35">
        <v>42948</v>
      </c>
      <c r="AC79" s="54"/>
      <c r="AD79" s="49" t="s">
        <v>176</v>
      </c>
      <c r="AE79" s="54" t="s">
        <v>422</v>
      </c>
      <c r="AF79" s="54" t="s">
        <v>429</v>
      </c>
      <c r="AG79" s="54"/>
      <c r="AH79" s="50" t="s">
        <v>158</v>
      </c>
      <c r="AI79" s="54" t="s">
        <v>159</v>
      </c>
      <c r="AJ79" s="50" t="s">
        <v>160</v>
      </c>
      <c r="AK79" s="54" t="s">
        <v>161</v>
      </c>
      <c r="AL79" s="49" t="s">
        <v>168</v>
      </c>
      <c r="AM79" s="54"/>
      <c r="AN79" s="54"/>
      <c r="AO79" s="54"/>
      <c r="AP79" s="53" t="s">
        <v>169</v>
      </c>
      <c r="AQ79" s="54" t="s">
        <v>316</v>
      </c>
      <c r="AR79" s="54" t="s">
        <v>318</v>
      </c>
      <c r="AS79" s="54"/>
      <c r="AT79" s="54"/>
      <c r="AU79" s="54"/>
      <c r="AV79" s="54"/>
      <c r="AW79" s="54"/>
      <c r="AX79" s="54"/>
      <c r="AY79" s="56">
        <v>19.625070000000001</v>
      </c>
      <c r="AZ79" s="56">
        <v>41.01849</v>
      </c>
      <c r="BA79" s="54"/>
      <c r="BB79" s="54" t="s">
        <v>172</v>
      </c>
      <c r="BC79" s="54"/>
      <c r="BD79" s="54"/>
      <c r="BE79" s="54"/>
      <c r="BF79" s="54" t="s">
        <v>324</v>
      </c>
      <c r="BG79" s="51" t="s">
        <v>177</v>
      </c>
      <c r="BH79" s="55" t="s">
        <v>363</v>
      </c>
      <c r="BI79" s="55" t="s">
        <v>362</v>
      </c>
      <c r="BJ79" s="55" t="s">
        <v>421</v>
      </c>
      <c r="BK79" s="55" t="s">
        <v>334</v>
      </c>
      <c r="BL79" s="55" t="s">
        <v>335</v>
      </c>
      <c r="BM79" s="55"/>
      <c r="BN79" s="51"/>
      <c r="BO79" s="55" t="s">
        <v>335</v>
      </c>
      <c r="BP79" s="49"/>
      <c r="BQ79" s="54" t="s">
        <v>365</v>
      </c>
      <c r="BR79" s="54"/>
      <c r="BS79" s="54"/>
      <c r="BT79" s="54"/>
      <c r="BU79" s="54"/>
      <c r="BV79" s="54"/>
      <c r="BW79" s="54"/>
      <c r="BX79" s="54"/>
    </row>
    <row r="80" spans="1:76" x14ac:dyDescent="0.25">
      <c r="A80" s="46" t="s">
        <v>173</v>
      </c>
      <c r="B80" s="35">
        <v>43872</v>
      </c>
      <c r="C80" s="57" t="s">
        <v>430</v>
      </c>
      <c r="D80" s="58" t="s">
        <v>175</v>
      </c>
      <c r="E80" s="54" t="s">
        <v>174</v>
      </c>
      <c r="F80" s="54" t="s">
        <v>431</v>
      </c>
      <c r="G80" s="57" t="s">
        <v>432</v>
      </c>
      <c r="H80" s="57" t="s">
        <v>433</v>
      </c>
      <c r="I80" s="59" t="s">
        <v>606</v>
      </c>
      <c r="J80" s="57" t="s">
        <v>432</v>
      </c>
      <c r="K80" s="34"/>
      <c r="L80" s="47" t="s">
        <v>512</v>
      </c>
      <c r="M80" s="49"/>
      <c r="N80" s="49"/>
      <c r="O80" s="49"/>
      <c r="P80" s="49" t="s">
        <v>256</v>
      </c>
      <c r="Q80" s="54"/>
      <c r="R80" s="54"/>
      <c r="S80" s="54"/>
      <c r="T80" s="54"/>
      <c r="U80" s="54"/>
      <c r="V80" s="54"/>
      <c r="W80" s="54"/>
      <c r="X80" s="54"/>
      <c r="Y80" s="54"/>
      <c r="Z80" s="54"/>
      <c r="AA80" s="54"/>
      <c r="AB80" s="35">
        <v>42948</v>
      </c>
      <c r="AC80" s="54"/>
      <c r="AD80" s="49" t="s">
        <v>176</v>
      </c>
      <c r="AE80" s="54" t="s">
        <v>422</v>
      </c>
      <c r="AF80" s="54" t="s">
        <v>429</v>
      </c>
      <c r="AG80" s="54"/>
      <c r="AH80" s="50" t="s">
        <v>158</v>
      </c>
      <c r="AI80" s="54" t="s">
        <v>159</v>
      </c>
      <c r="AJ80" s="50" t="s">
        <v>160</v>
      </c>
      <c r="AK80" s="54" t="s">
        <v>161</v>
      </c>
      <c r="AL80" s="49" t="s">
        <v>168</v>
      </c>
      <c r="AM80" s="54"/>
      <c r="AN80" s="54"/>
      <c r="AO80" s="54"/>
      <c r="AP80" s="53" t="s">
        <v>169</v>
      </c>
      <c r="AQ80" s="54" t="s">
        <v>316</v>
      </c>
      <c r="AR80" s="54" t="s">
        <v>318</v>
      </c>
      <c r="AS80" s="54"/>
      <c r="AT80" s="54"/>
      <c r="AU80" s="54"/>
      <c r="AV80" s="54"/>
      <c r="AW80" s="54"/>
      <c r="AX80" s="54"/>
      <c r="AY80" s="56">
        <v>19.625070000000001</v>
      </c>
      <c r="AZ80" s="56">
        <v>41.01849</v>
      </c>
      <c r="BA80" s="54"/>
      <c r="BB80" s="54" t="s">
        <v>172</v>
      </c>
      <c r="BC80" s="54"/>
      <c r="BD80" s="54"/>
      <c r="BE80" s="54"/>
      <c r="BF80" s="54" t="s">
        <v>324</v>
      </c>
      <c r="BG80" s="51" t="s">
        <v>177</v>
      </c>
      <c r="BH80" s="55" t="s">
        <v>363</v>
      </c>
      <c r="BI80" s="55" t="s">
        <v>362</v>
      </c>
      <c r="BJ80" s="55" t="s">
        <v>421</v>
      </c>
      <c r="BK80" s="55" t="s">
        <v>350</v>
      </c>
      <c r="BL80" s="55" t="s">
        <v>351</v>
      </c>
      <c r="BM80" s="55"/>
      <c r="BN80" s="51"/>
      <c r="BO80" s="55" t="s">
        <v>351</v>
      </c>
      <c r="BP80" s="49"/>
      <c r="BQ80" s="54" t="s">
        <v>365</v>
      </c>
      <c r="BR80" s="54"/>
      <c r="BS80" s="54"/>
      <c r="BT80" s="54"/>
      <c r="BU80" s="54"/>
      <c r="BV80" s="54"/>
      <c r="BW80" s="54"/>
      <c r="BX80" s="54"/>
    </row>
    <row r="81" spans="1:76" x14ac:dyDescent="0.25">
      <c r="A81" s="46" t="s">
        <v>173</v>
      </c>
      <c r="B81" s="35">
        <v>43872</v>
      </c>
      <c r="C81" s="57" t="s">
        <v>430</v>
      </c>
      <c r="D81" s="58" t="s">
        <v>175</v>
      </c>
      <c r="E81" s="54" t="s">
        <v>174</v>
      </c>
      <c r="F81" s="54" t="s">
        <v>431</v>
      </c>
      <c r="G81" s="57" t="s">
        <v>432</v>
      </c>
      <c r="H81" s="57" t="s">
        <v>433</v>
      </c>
      <c r="I81" s="59" t="s">
        <v>606</v>
      </c>
      <c r="J81" s="57" t="s">
        <v>432</v>
      </c>
      <c r="K81" s="34"/>
      <c r="L81" s="47" t="s">
        <v>513</v>
      </c>
      <c r="M81" s="49"/>
      <c r="N81" s="49"/>
      <c r="O81" s="49"/>
      <c r="P81" s="49" t="s">
        <v>257</v>
      </c>
      <c r="Q81" s="54"/>
      <c r="R81" s="54"/>
      <c r="S81" s="54"/>
      <c r="T81" s="54"/>
      <c r="U81" s="54"/>
      <c r="V81" s="54"/>
      <c r="W81" s="54"/>
      <c r="X81" s="54"/>
      <c r="Y81" s="54"/>
      <c r="Z81" s="54"/>
      <c r="AA81" s="54"/>
      <c r="AB81" s="35">
        <v>42954</v>
      </c>
      <c r="AC81" s="54"/>
      <c r="AD81" s="49" t="s">
        <v>176</v>
      </c>
      <c r="AE81" s="54" t="s">
        <v>422</v>
      </c>
      <c r="AF81" s="54" t="s">
        <v>429</v>
      </c>
      <c r="AG81" s="54"/>
      <c r="AH81" s="50" t="s">
        <v>158</v>
      </c>
      <c r="AI81" s="54" t="s">
        <v>159</v>
      </c>
      <c r="AJ81" s="50" t="s">
        <v>160</v>
      </c>
      <c r="AK81" s="54" t="s">
        <v>161</v>
      </c>
      <c r="AL81" s="49" t="s">
        <v>315</v>
      </c>
      <c r="AM81" s="54"/>
      <c r="AN81" s="54"/>
      <c r="AO81" s="54"/>
      <c r="AP81" s="53" t="s">
        <v>169</v>
      </c>
      <c r="AQ81" s="54" t="s">
        <v>170</v>
      </c>
      <c r="AR81" s="54" t="s">
        <v>318</v>
      </c>
      <c r="AS81" s="54"/>
      <c r="AT81" s="54"/>
      <c r="AU81" s="54"/>
      <c r="AV81" s="54"/>
      <c r="AW81" s="54"/>
      <c r="AX81" s="54"/>
      <c r="AY81" s="56">
        <v>19.552119999999999</v>
      </c>
      <c r="AZ81" s="56">
        <v>40.375430000000001</v>
      </c>
      <c r="BA81" s="54"/>
      <c r="BB81" s="54" t="s">
        <v>172</v>
      </c>
      <c r="BC81" s="54"/>
      <c r="BD81" s="54"/>
      <c r="BE81" s="54"/>
      <c r="BF81" s="54" t="s">
        <v>328</v>
      </c>
      <c r="BG81" s="51" t="s">
        <v>177</v>
      </c>
      <c r="BH81" s="55" t="s">
        <v>363</v>
      </c>
      <c r="BI81" s="55" t="s">
        <v>362</v>
      </c>
      <c r="BJ81" s="55" t="s">
        <v>421</v>
      </c>
      <c r="BK81" s="55" t="s">
        <v>343</v>
      </c>
      <c r="BL81" s="55" t="s">
        <v>344</v>
      </c>
      <c r="BM81" s="55" t="s">
        <v>345</v>
      </c>
      <c r="BN81" s="51"/>
      <c r="BO81" s="55" t="s">
        <v>424</v>
      </c>
      <c r="BP81" s="49" t="s">
        <v>331</v>
      </c>
      <c r="BQ81" s="54" t="s">
        <v>364</v>
      </c>
      <c r="BR81" s="54"/>
      <c r="BS81" s="54"/>
      <c r="BT81" s="54"/>
      <c r="BU81" s="54"/>
      <c r="BV81" s="54"/>
      <c r="BW81" s="54"/>
      <c r="BX81" s="54"/>
    </row>
    <row r="82" spans="1:76" x14ac:dyDescent="0.25">
      <c r="A82" s="46" t="s">
        <v>173</v>
      </c>
      <c r="B82" s="35">
        <v>43872</v>
      </c>
      <c r="C82" s="57" t="s">
        <v>430</v>
      </c>
      <c r="D82" s="58" t="s">
        <v>175</v>
      </c>
      <c r="E82" s="54" t="s">
        <v>174</v>
      </c>
      <c r="F82" s="54" t="s">
        <v>431</v>
      </c>
      <c r="G82" s="57" t="s">
        <v>432</v>
      </c>
      <c r="H82" s="57" t="s">
        <v>433</v>
      </c>
      <c r="I82" s="59" t="s">
        <v>606</v>
      </c>
      <c r="J82" s="57" t="s">
        <v>432</v>
      </c>
      <c r="K82" s="34"/>
      <c r="L82" s="47" t="s">
        <v>514</v>
      </c>
      <c r="M82" s="49"/>
      <c r="N82" s="49"/>
      <c r="O82" s="49"/>
      <c r="P82" s="49" t="s">
        <v>258</v>
      </c>
      <c r="Q82" s="54"/>
      <c r="R82" s="54"/>
      <c r="S82" s="54"/>
      <c r="T82" s="54"/>
      <c r="U82" s="54"/>
      <c r="V82" s="54"/>
      <c r="W82" s="54"/>
      <c r="X82" s="54"/>
      <c r="Y82" s="54"/>
      <c r="Z82" s="54"/>
      <c r="AA82" s="54"/>
      <c r="AB82" s="35">
        <v>42954</v>
      </c>
      <c r="AC82" s="54"/>
      <c r="AD82" s="49" t="s">
        <v>176</v>
      </c>
      <c r="AE82" s="54" t="s">
        <v>422</v>
      </c>
      <c r="AF82" s="54" t="s">
        <v>429</v>
      </c>
      <c r="AG82" s="54"/>
      <c r="AH82" s="50" t="s">
        <v>158</v>
      </c>
      <c r="AI82" s="54" t="s">
        <v>159</v>
      </c>
      <c r="AJ82" s="50" t="s">
        <v>160</v>
      </c>
      <c r="AK82" s="54" t="s">
        <v>161</v>
      </c>
      <c r="AL82" s="49" t="s">
        <v>315</v>
      </c>
      <c r="AM82" s="54"/>
      <c r="AN82" s="54"/>
      <c r="AO82" s="54"/>
      <c r="AP82" s="53" t="s">
        <v>169</v>
      </c>
      <c r="AQ82" s="54" t="s">
        <v>170</v>
      </c>
      <c r="AR82" s="54" t="s">
        <v>318</v>
      </c>
      <c r="AS82" s="54"/>
      <c r="AT82" s="54"/>
      <c r="AU82" s="54"/>
      <c r="AV82" s="54"/>
      <c r="AW82" s="54"/>
      <c r="AX82" s="54"/>
      <c r="AY82" s="56">
        <v>19.552119999999999</v>
      </c>
      <c r="AZ82" s="56">
        <v>40.375430000000001</v>
      </c>
      <c r="BA82" s="54"/>
      <c r="BB82" s="54" t="s">
        <v>172</v>
      </c>
      <c r="BC82" s="54"/>
      <c r="BD82" s="54"/>
      <c r="BE82" s="54"/>
      <c r="BF82" s="54" t="s">
        <v>328</v>
      </c>
      <c r="BG82" s="51" t="s">
        <v>177</v>
      </c>
      <c r="BH82" s="55" t="s">
        <v>363</v>
      </c>
      <c r="BI82" s="55" t="s">
        <v>361</v>
      </c>
      <c r="BJ82" s="51" t="s">
        <v>421</v>
      </c>
      <c r="BK82" s="55" t="s">
        <v>336</v>
      </c>
      <c r="BL82" s="55" t="s">
        <v>337</v>
      </c>
      <c r="BM82" s="55"/>
      <c r="BN82" s="51"/>
      <c r="BO82" s="55" t="s">
        <v>337</v>
      </c>
      <c r="BP82" s="49"/>
      <c r="BQ82" s="54" t="s">
        <v>365</v>
      </c>
      <c r="BR82" s="54"/>
      <c r="BS82" s="54"/>
      <c r="BT82" s="54"/>
      <c r="BU82" s="54"/>
      <c r="BV82" s="54"/>
      <c r="BW82" s="54"/>
      <c r="BX82" s="54"/>
    </row>
    <row r="83" spans="1:76" x14ac:dyDescent="0.25">
      <c r="A83" s="46" t="s">
        <v>173</v>
      </c>
      <c r="B83" s="35">
        <v>43872</v>
      </c>
      <c r="C83" s="57" t="s">
        <v>430</v>
      </c>
      <c r="D83" s="58" t="s">
        <v>175</v>
      </c>
      <c r="E83" s="54" t="s">
        <v>174</v>
      </c>
      <c r="F83" s="54" t="s">
        <v>431</v>
      </c>
      <c r="G83" s="57" t="s">
        <v>432</v>
      </c>
      <c r="H83" s="57" t="s">
        <v>433</v>
      </c>
      <c r="I83" s="59" t="s">
        <v>606</v>
      </c>
      <c r="J83" s="57" t="s">
        <v>432</v>
      </c>
      <c r="K83" s="34"/>
      <c r="L83" s="47" t="s">
        <v>515</v>
      </c>
      <c r="M83" s="49"/>
      <c r="N83" s="49"/>
      <c r="O83" s="49"/>
      <c r="P83" s="49" t="s">
        <v>259</v>
      </c>
      <c r="Q83" s="54"/>
      <c r="R83" s="54"/>
      <c r="S83" s="54"/>
      <c r="T83" s="54"/>
      <c r="U83" s="54"/>
      <c r="V83" s="54"/>
      <c r="W83" s="54"/>
      <c r="X83" s="54"/>
      <c r="Y83" s="54"/>
      <c r="Z83" s="54"/>
      <c r="AA83" s="54"/>
      <c r="AB83" s="35">
        <v>42959</v>
      </c>
      <c r="AC83" s="54"/>
      <c r="AD83" s="49" t="s">
        <v>176</v>
      </c>
      <c r="AE83" s="54" t="s">
        <v>422</v>
      </c>
      <c r="AF83" s="54" t="s">
        <v>429</v>
      </c>
      <c r="AG83" s="54"/>
      <c r="AH83" s="50" t="s">
        <v>158</v>
      </c>
      <c r="AI83" s="54" t="s">
        <v>159</v>
      </c>
      <c r="AJ83" s="50" t="s">
        <v>160</v>
      </c>
      <c r="AK83" s="54" t="s">
        <v>161</v>
      </c>
      <c r="AL83" s="49" t="s">
        <v>164</v>
      </c>
      <c r="AM83" s="54"/>
      <c r="AN83" s="54"/>
      <c r="AO83" s="54"/>
      <c r="AP83" s="53" t="s">
        <v>169</v>
      </c>
      <c r="AQ83" s="54" t="s">
        <v>170</v>
      </c>
      <c r="AR83" s="54" t="s">
        <v>318</v>
      </c>
      <c r="AS83" s="54"/>
      <c r="AT83" s="54"/>
      <c r="AU83" s="54"/>
      <c r="AV83" s="54"/>
      <c r="AW83" s="54"/>
      <c r="AX83" s="54"/>
      <c r="AY83" s="56">
        <v>19.357050000000001</v>
      </c>
      <c r="AZ83" s="56">
        <v>40.086300000000001</v>
      </c>
      <c r="BA83" s="54"/>
      <c r="BB83" s="54" t="s">
        <v>172</v>
      </c>
      <c r="BC83" s="54"/>
      <c r="BD83" s="54"/>
      <c r="BE83" s="54"/>
      <c r="BF83" s="54" t="s">
        <v>325</v>
      </c>
      <c r="BG83" s="51" t="s">
        <v>177</v>
      </c>
      <c r="BH83" s="55" t="s">
        <v>363</v>
      </c>
      <c r="BI83" s="55" t="s">
        <v>362</v>
      </c>
      <c r="BJ83" s="55" t="s">
        <v>421</v>
      </c>
      <c r="BK83" s="55" t="s">
        <v>354</v>
      </c>
      <c r="BL83" s="55" t="s">
        <v>355</v>
      </c>
      <c r="BM83" s="55"/>
      <c r="BN83" s="51"/>
      <c r="BO83" s="55" t="s">
        <v>355</v>
      </c>
      <c r="BP83" s="49"/>
      <c r="BQ83" s="54" t="s">
        <v>365</v>
      </c>
      <c r="BR83" s="54"/>
      <c r="BS83" s="54"/>
      <c r="BT83" s="54"/>
      <c r="BU83" s="54"/>
      <c r="BV83" s="54"/>
      <c r="BW83" s="54"/>
      <c r="BX83" s="54"/>
    </row>
    <row r="84" spans="1:76" x14ac:dyDescent="0.25">
      <c r="A84" s="46" t="s">
        <v>173</v>
      </c>
      <c r="B84" s="35">
        <v>43872</v>
      </c>
      <c r="C84" s="57" t="s">
        <v>430</v>
      </c>
      <c r="D84" s="58" t="s">
        <v>175</v>
      </c>
      <c r="E84" s="54" t="s">
        <v>174</v>
      </c>
      <c r="F84" s="54" t="s">
        <v>431</v>
      </c>
      <c r="G84" s="57" t="s">
        <v>432</v>
      </c>
      <c r="H84" s="57" t="s">
        <v>433</v>
      </c>
      <c r="I84" s="59" t="s">
        <v>606</v>
      </c>
      <c r="J84" s="57" t="s">
        <v>432</v>
      </c>
      <c r="K84" s="34"/>
      <c r="L84" s="47" t="s">
        <v>516</v>
      </c>
      <c r="M84" s="49"/>
      <c r="N84" s="49"/>
      <c r="O84" s="49"/>
      <c r="P84" s="49" t="s">
        <v>260</v>
      </c>
      <c r="Q84" s="54"/>
      <c r="R84" s="54"/>
      <c r="S84" s="54"/>
      <c r="T84" s="54"/>
      <c r="U84" s="54"/>
      <c r="V84" s="54"/>
      <c r="W84" s="54"/>
      <c r="X84" s="54"/>
      <c r="Y84" s="54"/>
      <c r="Z84" s="54"/>
      <c r="AA84" s="54"/>
      <c r="AB84" s="35">
        <v>42959</v>
      </c>
      <c r="AC84" s="54"/>
      <c r="AD84" s="49" t="s">
        <v>176</v>
      </c>
      <c r="AE84" s="54" t="s">
        <v>422</v>
      </c>
      <c r="AF84" s="54" t="s">
        <v>429</v>
      </c>
      <c r="AG84" s="54"/>
      <c r="AH84" s="50" t="s">
        <v>158</v>
      </c>
      <c r="AI84" s="54" t="s">
        <v>159</v>
      </c>
      <c r="AJ84" s="50" t="s">
        <v>160</v>
      </c>
      <c r="AK84" s="54" t="s">
        <v>161</v>
      </c>
      <c r="AL84" s="49" t="s">
        <v>164</v>
      </c>
      <c r="AM84" s="54"/>
      <c r="AN84" s="54"/>
      <c r="AO84" s="54"/>
      <c r="AP84" s="53" t="s">
        <v>169</v>
      </c>
      <c r="AQ84" s="54" t="s">
        <v>170</v>
      </c>
      <c r="AR84" s="54" t="s">
        <v>318</v>
      </c>
      <c r="AS84" s="54"/>
      <c r="AT84" s="54"/>
      <c r="AU84" s="54"/>
      <c r="AV84" s="54"/>
      <c r="AW84" s="54"/>
      <c r="AX84" s="54"/>
      <c r="AY84" s="56">
        <v>19.357050000000001</v>
      </c>
      <c r="AZ84" s="56">
        <v>40.086300000000001</v>
      </c>
      <c r="BA84" s="54"/>
      <c r="BB84" s="54" t="s">
        <v>172</v>
      </c>
      <c r="BC84" s="54"/>
      <c r="BD84" s="54"/>
      <c r="BE84" s="54"/>
      <c r="BF84" s="54" t="s">
        <v>325</v>
      </c>
      <c r="BG84" s="51" t="s">
        <v>177</v>
      </c>
      <c r="BH84" s="55" t="s">
        <v>363</v>
      </c>
      <c r="BI84" s="55" t="s">
        <v>362</v>
      </c>
      <c r="BJ84" s="55" t="s">
        <v>421</v>
      </c>
      <c r="BK84" s="55" t="s">
        <v>341</v>
      </c>
      <c r="BL84" s="55"/>
      <c r="BM84" s="55"/>
      <c r="BN84" s="51"/>
      <c r="BO84" s="55" t="s">
        <v>341</v>
      </c>
      <c r="BP84" s="49"/>
      <c r="BQ84" s="54" t="s">
        <v>349</v>
      </c>
      <c r="BR84" s="54"/>
      <c r="BS84" s="54"/>
      <c r="BT84" s="54"/>
      <c r="BU84" s="54"/>
      <c r="BV84" s="54"/>
      <c r="BW84" s="54"/>
      <c r="BX84" s="54"/>
    </row>
    <row r="85" spans="1:76" x14ac:dyDescent="0.25">
      <c r="A85" s="46" t="s">
        <v>173</v>
      </c>
      <c r="B85" s="35">
        <v>43872</v>
      </c>
      <c r="C85" s="57" t="s">
        <v>430</v>
      </c>
      <c r="D85" s="58" t="s">
        <v>175</v>
      </c>
      <c r="E85" s="54" t="s">
        <v>174</v>
      </c>
      <c r="F85" s="54" t="s">
        <v>431</v>
      </c>
      <c r="G85" s="57" t="s">
        <v>432</v>
      </c>
      <c r="H85" s="57" t="s">
        <v>433</v>
      </c>
      <c r="I85" s="59" t="s">
        <v>606</v>
      </c>
      <c r="J85" s="57" t="s">
        <v>432</v>
      </c>
      <c r="K85" s="34"/>
      <c r="L85" s="47" t="s">
        <v>517</v>
      </c>
      <c r="M85" s="49"/>
      <c r="N85" s="49"/>
      <c r="O85" s="49"/>
      <c r="P85" s="49" t="s">
        <v>261</v>
      </c>
      <c r="Q85" s="54"/>
      <c r="R85" s="54"/>
      <c r="S85" s="54"/>
      <c r="T85" s="54"/>
      <c r="U85" s="54"/>
      <c r="V85" s="54"/>
      <c r="W85" s="54"/>
      <c r="X85" s="54"/>
      <c r="Y85" s="54"/>
      <c r="Z85" s="54"/>
      <c r="AA85" s="54"/>
      <c r="AB85" s="35">
        <v>42959</v>
      </c>
      <c r="AC85" s="54"/>
      <c r="AD85" s="49" t="s">
        <v>176</v>
      </c>
      <c r="AE85" s="54" t="s">
        <v>422</v>
      </c>
      <c r="AF85" s="54" t="s">
        <v>429</v>
      </c>
      <c r="AG85" s="54"/>
      <c r="AH85" s="50" t="s">
        <v>158</v>
      </c>
      <c r="AI85" s="54" t="s">
        <v>159</v>
      </c>
      <c r="AJ85" s="50" t="s">
        <v>160</v>
      </c>
      <c r="AK85" s="54" t="s">
        <v>161</v>
      </c>
      <c r="AL85" s="49" t="s">
        <v>164</v>
      </c>
      <c r="AM85" s="54"/>
      <c r="AN85" s="54"/>
      <c r="AO85" s="54"/>
      <c r="AP85" s="53" t="s">
        <v>169</v>
      </c>
      <c r="AQ85" s="54" t="s">
        <v>170</v>
      </c>
      <c r="AR85" s="54" t="s">
        <v>318</v>
      </c>
      <c r="AS85" s="54"/>
      <c r="AT85" s="54"/>
      <c r="AU85" s="54"/>
      <c r="AV85" s="54"/>
      <c r="AW85" s="54"/>
      <c r="AX85" s="54"/>
      <c r="AY85" s="56">
        <v>19.357050000000001</v>
      </c>
      <c r="AZ85" s="56">
        <v>40.086300000000001</v>
      </c>
      <c r="BA85" s="54"/>
      <c r="BB85" s="54" t="s">
        <v>172</v>
      </c>
      <c r="BC85" s="54"/>
      <c r="BD85" s="54"/>
      <c r="BE85" s="54"/>
      <c r="BF85" s="54" t="s">
        <v>325</v>
      </c>
      <c r="BG85" s="51" t="s">
        <v>177</v>
      </c>
      <c r="BH85" s="55" t="s">
        <v>363</v>
      </c>
      <c r="BI85" s="55" t="s">
        <v>362</v>
      </c>
      <c r="BJ85" s="55" t="s">
        <v>421</v>
      </c>
      <c r="BK85" s="55" t="s">
        <v>334</v>
      </c>
      <c r="BL85" s="55" t="s">
        <v>335</v>
      </c>
      <c r="BM85" s="55"/>
      <c r="BN85" s="51"/>
      <c r="BO85" s="55" t="s">
        <v>335</v>
      </c>
      <c r="BP85" s="49"/>
      <c r="BQ85" s="54" t="s">
        <v>365</v>
      </c>
      <c r="BR85" s="54"/>
      <c r="BS85" s="54"/>
      <c r="BT85" s="54"/>
      <c r="BU85" s="54"/>
      <c r="BV85" s="54"/>
      <c r="BW85" s="54"/>
      <c r="BX85" s="54"/>
    </row>
    <row r="86" spans="1:76" x14ac:dyDescent="0.25">
      <c r="A86" s="46" t="s">
        <v>173</v>
      </c>
      <c r="B86" s="35">
        <v>43872</v>
      </c>
      <c r="C86" s="57" t="s">
        <v>430</v>
      </c>
      <c r="D86" s="58" t="s">
        <v>175</v>
      </c>
      <c r="E86" s="54" t="s">
        <v>174</v>
      </c>
      <c r="F86" s="54" t="s">
        <v>431</v>
      </c>
      <c r="G86" s="57" t="s">
        <v>432</v>
      </c>
      <c r="H86" s="57" t="s">
        <v>433</v>
      </c>
      <c r="I86" s="59" t="s">
        <v>606</v>
      </c>
      <c r="J86" s="57" t="s">
        <v>432</v>
      </c>
      <c r="K86" s="34"/>
      <c r="L86" s="47" t="s">
        <v>518</v>
      </c>
      <c r="M86" s="49"/>
      <c r="N86" s="49"/>
      <c r="O86" s="49"/>
      <c r="P86" s="49" t="s">
        <v>262</v>
      </c>
      <c r="Q86" s="54"/>
      <c r="R86" s="54"/>
      <c r="S86" s="54"/>
      <c r="T86" s="54"/>
      <c r="U86" s="54"/>
      <c r="V86" s="54"/>
      <c r="W86" s="54"/>
      <c r="X86" s="54"/>
      <c r="Y86" s="54"/>
      <c r="Z86" s="54"/>
      <c r="AA86" s="54"/>
      <c r="AB86" s="35">
        <v>42987</v>
      </c>
      <c r="AC86" s="54"/>
      <c r="AD86" s="49" t="s">
        <v>176</v>
      </c>
      <c r="AE86" s="54" t="s">
        <v>422</v>
      </c>
      <c r="AF86" s="54" t="s">
        <v>429</v>
      </c>
      <c r="AG86" s="54"/>
      <c r="AH86" s="50" t="s">
        <v>158</v>
      </c>
      <c r="AI86" s="54" t="s">
        <v>159</v>
      </c>
      <c r="AJ86" s="50" t="s">
        <v>160</v>
      </c>
      <c r="AK86" s="54" t="s">
        <v>161</v>
      </c>
      <c r="AL86" s="49" t="s">
        <v>162</v>
      </c>
      <c r="AM86" s="54"/>
      <c r="AN86" s="54"/>
      <c r="AO86" s="54"/>
      <c r="AP86" s="53" t="s">
        <v>169</v>
      </c>
      <c r="AQ86" s="54" t="s">
        <v>316</v>
      </c>
      <c r="AR86" s="54" t="s">
        <v>317</v>
      </c>
      <c r="AS86" s="54"/>
      <c r="AT86" s="54"/>
      <c r="AU86" s="54"/>
      <c r="AV86" s="54"/>
      <c r="AW86" s="54"/>
      <c r="AX86" s="54"/>
      <c r="AY86" s="56">
        <v>18.932040000000001</v>
      </c>
      <c r="AZ86" s="56">
        <v>42.028149999999997</v>
      </c>
      <c r="BA86" s="54"/>
      <c r="BB86" s="54" t="s">
        <v>172</v>
      </c>
      <c r="BC86" s="54"/>
      <c r="BD86" s="54"/>
      <c r="BE86" s="54"/>
      <c r="BF86" s="54" t="s">
        <v>319</v>
      </c>
      <c r="BG86" s="51" t="s">
        <v>177</v>
      </c>
      <c r="BH86" s="55" t="s">
        <v>363</v>
      </c>
      <c r="BI86" s="55" t="s">
        <v>361</v>
      </c>
      <c r="BJ86" s="51" t="s">
        <v>421</v>
      </c>
      <c r="BK86" s="55" t="s">
        <v>336</v>
      </c>
      <c r="BL86" s="55" t="s">
        <v>337</v>
      </c>
      <c r="BM86" s="55" t="s">
        <v>338</v>
      </c>
      <c r="BN86" s="51"/>
      <c r="BO86" s="55" t="s">
        <v>423</v>
      </c>
      <c r="BP86" s="49" t="s">
        <v>330</v>
      </c>
      <c r="BQ86" s="54" t="s">
        <v>364</v>
      </c>
      <c r="BR86" s="54"/>
      <c r="BS86" s="54"/>
      <c r="BT86" s="54"/>
      <c r="BU86" s="54"/>
      <c r="BV86" s="54"/>
      <c r="BW86" s="54"/>
      <c r="BX86" s="54"/>
    </row>
    <row r="87" spans="1:76" x14ac:dyDescent="0.25">
      <c r="A87" s="46" t="s">
        <v>173</v>
      </c>
      <c r="B87" s="35">
        <v>43872</v>
      </c>
      <c r="C87" s="57" t="s">
        <v>430</v>
      </c>
      <c r="D87" s="58" t="s">
        <v>175</v>
      </c>
      <c r="E87" s="54" t="s">
        <v>174</v>
      </c>
      <c r="F87" s="54" t="s">
        <v>431</v>
      </c>
      <c r="G87" s="57" t="s">
        <v>432</v>
      </c>
      <c r="H87" s="57" t="s">
        <v>433</v>
      </c>
      <c r="I87" s="59" t="s">
        <v>606</v>
      </c>
      <c r="J87" s="57" t="s">
        <v>432</v>
      </c>
      <c r="K87" s="34"/>
      <c r="L87" s="47" t="s">
        <v>519</v>
      </c>
      <c r="M87" s="49"/>
      <c r="N87" s="49"/>
      <c r="O87" s="49"/>
      <c r="P87" s="49" t="s">
        <v>263</v>
      </c>
      <c r="Q87" s="54"/>
      <c r="R87" s="54"/>
      <c r="S87" s="54"/>
      <c r="T87" s="54"/>
      <c r="U87" s="54"/>
      <c r="V87" s="54"/>
      <c r="W87" s="54"/>
      <c r="X87" s="54"/>
      <c r="Y87" s="54"/>
      <c r="Z87" s="54"/>
      <c r="AA87" s="54"/>
      <c r="AB87" s="35">
        <v>42992</v>
      </c>
      <c r="AC87" s="54"/>
      <c r="AD87" s="49" t="s">
        <v>171</v>
      </c>
      <c r="AE87" s="54" t="s">
        <v>422</v>
      </c>
      <c r="AF87" s="54" t="s">
        <v>429</v>
      </c>
      <c r="AG87" s="54"/>
      <c r="AH87" s="50" t="s">
        <v>158</v>
      </c>
      <c r="AI87" s="54" t="s">
        <v>159</v>
      </c>
      <c r="AJ87" s="50" t="s">
        <v>160</v>
      </c>
      <c r="AK87" s="54" t="s">
        <v>161</v>
      </c>
      <c r="AL87" s="49" t="s">
        <v>164</v>
      </c>
      <c r="AM87" s="54"/>
      <c r="AN87" s="54"/>
      <c r="AO87" s="54"/>
      <c r="AP87" s="53" t="s">
        <v>169</v>
      </c>
      <c r="AQ87" s="54" t="s">
        <v>171</v>
      </c>
      <c r="AR87" s="54" t="s">
        <v>317</v>
      </c>
      <c r="AS87" s="54"/>
      <c r="AT87" s="54"/>
      <c r="AU87" s="54"/>
      <c r="AV87" s="54"/>
      <c r="AW87" s="54"/>
      <c r="AX87" s="54"/>
      <c r="AY87" s="56">
        <v>19.639230000000001</v>
      </c>
      <c r="AZ87" s="56">
        <v>39.819499999999998</v>
      </c>
      <c r="BA87" s="54"/>
      <c r="BB87" s="54" t="s">
        <v>172</v>
      </c>
      <c r="BC87" s="54"/>
      <c r="BD87" s="54"/>
      <c r="BE87" s="54"/>
      <c r="BF87" s="54" t="s">
        <v>322</v>
      </c>
      <c r="BG87" s="51" t="s">
        <v>177</v>
      </c>
      <c r="BH87" s="55" t="s">
        <v>363</v>
      </c>
      <c r="BI87" s="55" t="s">
        <v>362</v>
      </c>
      <c r="BJ87" s="55" t="s">
        <v>421</v>
      </c>
      <c r="BK87" s="55" t="s">
        <v>346</v>
      </c>
      <c r="BL87" s="55" t="s">
        <v>347</v>
      </c>
      <c r="BM87" s="55" t="s">
        <v>358</v>
      </c>
      <c r="BN87" s="51"/>
      <c r="BO87" s="55" t="s">
        <v>426</v>
      </c>
      <c r="BP87" s="49" t="s">
        <v>333</v>
      </c>
      <c r="BQ87" s="54" t="s">
        <v>364</v>
      </c>
      <c r="BR87" s="54"/>
      <c r="BS87" s="54"/>
      <c r="BT87" s="54"/>
      <c r="BU87" s="54"/>
      <c r="BV87" s="54"/>
      <c r="BW87" s="54"/>
      <c r="BX87" s="54"/>
    </row>
    <row r="88" spans="1:76" x14ac:dyDescent="0.25">
      <c r="A88" s="46" t="s">
        <v>173</v>
      </c>
      <c r="B88" s="35">
        <v>43872</v>
      </c>
      <c r="C88" s="57" t="s">
        <v>430</v>
      </c>
      <c r="D88" s="58" t="s">
        <v>175</v>
      </c>
      <c r="E88" s="54" t="s">
        <v>174</v>
      </c>
      <c r="F88" s="54" t="s">
        <v>431</v>
      </c>
      <c r="G88" s="57" t="s">
        <v>432</v>
      </c>
      <c r="H88" s="57" t="s">
        <v>433</v>
      </c>
      <c r="I88" s="59" t="s">
        <v>606</v>
      </c>
      <c r="J88" s="57" t="s">
        <v>432</v>
      </c>
      <c r="K88" s="34"/>
      <c r="L88" s="47" t="s">
        <v>520</v>
      </c>
      <c r="M88" s="49"/>
      <c r="N88" s="49"/>
      <c r="O88" s="49"/>
      <c r="P88" s="49" t="s">
        <v>264</v>
      </c>
      <c r="Q88" s="54"/>
      <c r="R88" s="54"/>
      <c r="S88" s="54"/>
      <c r="T88" s="54"/>
      <c r="U88" s="54"/>
      <c r="V88" s="54"/>
      <c r="W88" s="54"/>
      <c r="X88" s="54"/>
      <c r="Y88" s="54"/>
      <c r="Z88" s="54"/>
      <c r="AA88" s="54"/>
      <c r="AB88" s="35">
        <v>42992</v>
      </c>
      <c r="AC88" s="54"/>
      <c r="AD88" s="49" t="s">
        <v>171</v>
      </c>
      <c r="AE88" s="54" t="s">
        <v>422</v>
      </c>
      <c r="AF88" s="54" t="s">
        <v>429</v>
      </c>
      <c r="AG88" s="54"/>
      <c r="AH88" s="50" t="s">
        <v>158</v>
      </c>
      <c r="AI88" s="54" t="s">
        <v>159</v>
      </c>
      <c r="AJ88" s="50" t="s">
        <v>160</v>
      </c>
      <c r="AK88" s="54" t="s">
        <v>161</v>
      </c>
      <c r="AL88" s="49" t="s">
        <v>164</v>
      </c>
      <c r="AM88" s="54"/>
      <c r="AN88" s="54"/>
      <c r="AO88" s="54"/>
      <c r="AP88" s="53" t="s">
        <v>169</v>
      </c>
      <c r="AQ88" s="54" t="s">
        <v>171</v>
      </c>
      <c r="AR88" s="54" t="s">
        <v>317</v>
      </c>
      <c r="AS88" s="54"/>
      <c r="AT88" s="54"/>
      <c r="AU88" s="54"/>
      <c r="AV88" s="54"/>
      <c r="AW88" s="54"/>
      <c r="AX88" s="54"/>
      <c r="AY88" s="56">
        <v>19.639230000000001</v>
      </c>
      <c r="AZ88" s="56">
        <v>39.819499999999998</v>
      </c>
      <c r="BA88" s="54"/>
      <c r="BB88" s="54" t="s">
        <v>172</v>
      </c>
      <c r="BC88" s="54"/>
      <c r="BD88" s="54"/>
      <c r="BE88" s="54"/>
      <c r="BF88" s="54" t="s">
        <v>322</v>
      </c>
      <c r="BG88" s="51" t="s">
        <v>177</v>
      </c>
      <c r="BH88" s="55" t="s">
        <v>363</v>
      </c>
      <c r="BI88" s="55" t="s">
        <v>362</v>
      </c>
      <c r="BJ88" s="55" t="s">
        <v>421</v>
      </c>
      <c r="BK88" s="55" t="s">
        <v>346</v>
      </c>
      <c r="BL88" s="55" t="s">
        <v>347</v>
      </c>
      <c r="BM88" s="55" t="s">
        <v>348</v>
      </c>
      <c r="BN88" s="51"/>
      <c r="BO88" s="55" t="s">
        <v>425</v>
      </c>
      <c r="BP88" s="49" t="s">
        <v>332</v>
      </c>
      <c r="BQ88" s="54" t="s">
        <v>364</v>
      </c>
      <c r="BR88" s="54"/>
      <c r="BS88" s="54"/>
      <c r="BT88" s="54"/>
      <c r="BU88" s="54"/>
      <c r="BV88" s="54"/>
      <c r="BW88" s="54"/>
      <c r="BX88" s="54"/>
    </row>
    <row r="89" spans="1:76" x14ac:dyDescent="0.25">
      <c r="A89" s="46" t="s">
        <v>173</v>
      </c>
      <c r="B89" s="35">
        <v>43872</v>
      </c>
      <c r="C89" s="57" t="s">
        <v>430</v>
      </c>
      <c r="D89" s="58" t="s">
        <v>175</v>
      </c>
      <c r="E89" s="54" t="s">
        <v>174</v>
      </c>
      <c r="F89" s="54" t="s">
        <v>431</v>
      </c>
      <c r="G89" s="57" t="s">
        <v>432</v>
      </c>
      <c r="H89" s="57" t="s">
        <v>433</v>
      </c>
      <c r="I89" s="59" t="s">
        <v>606</v>
      </c>
      <c r="J89" s="57" t="s">
        <v>432</v>
      </c>
      <c r="K89" s="34"/>
      <c r="L89" s="47" t="s">
        <v>521</v>
      </c>
      <c r="M89" s="49"/>
      <c r="N89" s="49"/>
      <c r="O89" s="49"/>
      <c r="P89" s="49" t="s">
        <v>265</v>
      </c>
      <c r="Q89" s="54"/>
      <c r="R89" s="54"/>
      <c r="S89" s="54"/>
      <c r="T89" s="54"/>
      <c r="U89" s="54"/>
      <c r="V89" s="54"/>
      <c r="W89" s="54"/>
      <c r="X89" s="54"/>
      <c r="Y89" s="54"/>
      <c r="Z89" s="54"/>
      <c r="AA89" s="54"/>
      <c r="AB89" s="35">
        <v>42986</v>
      </c>
      <c r="AC89" s="54"/>
      <c r="AD89" s="49" t="s">
        <v>176</v>
      </c>
      <c r="AE89" s="54" t="s">
        <v>422</v>
      </c>
      <c r="AF89" s="54" t="s">
        <v>429</v>
      </c>
      <c r="AG89" s="54"/>
      <c r="AH89" s="50" t="s">
        <v>158</v>
      </c>
      <c r="AI89" s="54" t="s">
        <v>159</v>
      </c>
      <c r="AJ89" s="50" t="s">
        <v>160</v>
      </c>
      <c r="AK89" s="54" t="s">
        <v>161</v>
      </c>
      <c r="AL89" s="49" t="s">
        <v>406</v>
      </c>
      <c r="AM89" s="54"/>
      <c r="AN89" s="54"/>
      <c r="AO89" s="54"/>
      <c r="AP89" s="53" t="s">
        <v>169</v>
      </c>
      <c r="AQ89" s="54" t="s">
        <v>409</v>
      </c>
      <c r="AR89" s="54" t="s">
        <v>318</v>
      </c>
      <c r="AS89" s="54"/>
      <c r="AT89" s="54"/>
      <c r="AU89" s="54"/>
      <c r="AV89" s="54"/>
      <c r="AW89" s="54"/>
      <c r="AX89" s="54"/>
      <c r="AY89" s="56">
        <v>20.347020000000001</v>
      </c>
      <c r="AZ89" s="56">
        <v>43.112670000000001</v>
      </c>
      <c r="BA89" s="54"/>
      <c r="BB89" s="54" t="s">
        <v>172</v>
      </c>
      <c r="BC89" s="54"/>
      <c r="BD89" s="54"/>
      <c r="BE89" s="54"/>
      <c r="BF89" s="54" t="s">
        <v>415</v>
      </c>
      <c r="BG89" s="51" t="s">
        <v>177</v>
      </c>
      <c r="BH89" s="55" t="s">
        <v>363</v>
      </c>
      <c r="BI89" s="55" t="s">
        <v>362</v>
      </c>
      <c r="BJ89" s="55" t="s">
        <v>421</v>
      </c>
      <c r="BK89" s="55" t="s">
        <v>341</v>
      </c>
      <c r="BL89" s="55"/>
      <c r="BM89" s="55"/>
      <c r="BN89" s="51"/>
      <c r="BO89" s="55" t="s">
        <v>341</v>
      </c>
      <c r="BP89" s="49"/>
      <c r="BQ89" s="54" t="s">
        <v>349</v>
      </c>
      <c r="BR89" s="54"/>
      <c r="BS89" s="54"/>
      <c r="BT89" s="54"/>
      <c r="BU89" s="54"/>
      <c r="BV89" s="54"/>
      <c r="BW89" s="54"/>
      <c r="BX89" s="54"/>
    </row>
    <row r="90" spans="1:76" x14ac:dyDescent="0.25">
      <c r="A90" s="46" t="s">
        <v>173</v>
      </c>
      <c r="B90" s="35">
        <v>43872</v>
      </c>
      <c r="C90" s="57" t="s">
        <v>430</v>
      </c>
      <c r="D90" s="58" t="s">
        <v>175</v>
      </c>
      <c r="E90" s="54" t="s">
        <v>174</v>
      </c>
      <c r="F90" s="54" t="s">
        <v>431</v>
      </c>
      <c r="G90" s="57" t="s">
        <v>432</v>
      </c>
      <c r="H90" s="57" t="s">
        <v>433</v>
      </c>
      <c r="I90" s="59" t="s">
        <v>606</v>
      </c>
      <c r="J90" s="57" t="s">
        <v>432</v>
      </c>
      <c r="K90" s="34"/>
      <c r="L90" s="47" t="s">
        <v>522</v>
      </c>
      <c r="M90" s="49"/>
      <c r="N90" s="49"/>
      <c r="O90" s="49"/>
      <c r="P90" s="49" t="s">
        <v>266</v>
      </c>
      <c r="Q90" s="54"/>
      <c r="R90" s="54"/>
      <c r="S90" s="54"/>
      <c r="T90" s="54"/>
      <c r="U90" s="54"/>
      <c r="V90" s="54"/>
      <c r="W90" s="54"/>
      <c r="X90" s="54"/>
      <c r="Y90" s="54"/>
      <c r="Z90" s="54"/>
      <c r="AA90" s="54"/>
      <c r="AB90" s="35">
        <v>42980</v>
      </c>
      <c r="AC90" s="54"/>
      <c r="AD90" s="49" t="s">
        <v>176</v>
      </c>
      <c r="AE90" s="54" t="s">
        <v>422</v>
      </c>
      <c r="AF90" s="54" t="s">
        <v>429</v>
      </c>
      <c r="AG90" s="54"/>
      <c r="AH90" s="50" t="s">
        <v>158</v>
      </c>
      <c r="AI90" s="54" t="s">
        <v>159</v>
      </c>
      <c r="AJ90" s="50" t="s">
        <v>160</v>
      </c>
      <c r="AK90" s="54" t="s">
        <v>161</v>
      </c>
      <c r="AL90" s="49" t="s">
        <v>404</v>
      </c>
      <c r="AM90" s="54"/>
      <c r="AN90" s="54"/>
      <c r="AO90" s="54"/>
      <c r="AP90" s="53" t="s">
        <v>169</v>
      </c>
      <c r="AQ90" s="54" t="s">
        <v>409</v>
      </c>
      <c r="AR90" s="54" t="s">
        <v>318</v>
      </c>
      <c r="AS90" s="54"/>
      <c r="AT90" s="54"/>
      <c r="AU90" s="54"/>
      <c r="AV90" s="54"/>
      <c r="AW90" s="54"/>
      <c r="AX90" s="54"/>
      <c r="AY90" s="56">
        <v>20.453669999999999</v>
      </c>
      <c r="AZ90" s="56">
        <v>42.988700000000001</v>
      </c>
      <c r="BA90" s="54"/>
      <c r="BB90" s="54" t="s">
        <v>172</v>
      </c>
      <c r="BC90" s="54"/>
      <c r="BD90" s="54"/>
      <c r="BE90" s="54"/>
      <c r="BF90" s="54" t="s">
        <v>413</v>
      </c>
      <c r="BG90" s="51" t="s">
        <v>177</v>
      </c>
      <c r="BH90" s="55" t="s">
        <v>363</v>
      </c>
      <c r="BI90" s="55" t="s">
        <v>361</v>
      </c>
      <c r="BJ90" s="51" t="s">
        <v>421</v>
      </c>
      <c r="BK90" s="55" t="s">
        <v>336</v>
      </c>
      <c r="BL90" s="55" t="s">
        <v>337</v>
      </c>
      <c r="BM90" s="55" t="s">
        <v>338</v>
      </c>
      <c r="BN90" s="51"/>
      <c r="BO90" s="55" t="s">
        <v>423</v>
      </c>
      <c r="BP90" s="49" t="s">
        <v>330</v>
      </c>
      <c r="BQ90" s="54" t="s">
        <v>364</v>
      </c>
      <c r="BR90" s="54"/>
      <c r="BS90" s="54"/>
      <c r="BT90" s="54"/>
      <c r="BU90" s="54"/>
      <c r="BV90" s="54"/>
      <c r="BW90" s="54"/>
      <c r="BX90" s="54"/>
    </row>
    <row r="91" spans="1:76" x14ac:dyDescent="0.25">
      <c r="A91" s="46" t="s">
        <v>173</v>
      </c>
      <c r="B91" s="35">
        <v>43872</v>
      </c>
      <c r="C91" s="57" t="s">
        <v>430</v>
      </c>
      <c r="D91" s="58" t="s">
        <v>175</v>
      </c>
      <c r="E91" s="54" t="s">
        <v>174</v>
      </c>
      <c r="F91" s="54" t="s">
        <v>431</v>
      </c>
      <c r="G91" s="57" t="s">
        <v>432</v>
      </c>
      <c r="H91" s="57" t="s">
        <v>433</v>
      </c>
      <c r="I91" s="59" t="s">
        <v>606</v>
      </c>
      <c r="J91" s="57" t="s">
        <v>432</v>
      </c>
      <c r="K91" s="34"/>
      <c r="L91" s="47" t="s">
        <v>523</v>
      </c>
      <c r="M91" s="49"/>
      <c r="N91" s="49"/>
      <c r="O91" s="49"/>
      <c r="P91" s="49" t="s">
        <v>267</v>
      </c>
      <c r="Q91" s="54"/>
      <c r="R91" s="54"/>
      <c r="S91" s="54"/>
      <c r="T91" s="54"/>
      <c r="U91" s="54"/>
      <c r="V91" s="54"/>
      <c r="W91" s="54"/>
      <c r="X91" s="54"/>
      <c r="Y91" s="54"/>
      <c r="Z91" s="54"/>
      <c r="AA91" s="54"/>
      <c r="AB91" s="35">
        <v>42989</v>
      </c>
      <c r="AC91" s="54"/>
      <c r="AD91" s="49" t="s">
        <v>176</v>
      </c>
      <c r="AE91" s="54" t="s">
        <v>422</v>
      </c>
      <c r="AF91" s="54" t="s">
        <v>429</v>
      </c>
      <c r="AG91" s="54"/>
      <c r="AH91" s="50" t="s">
        <v>158</v>
      </c>
      <c r="AI91" s="54" t="s">
        <v>159</v>
      </c>
      <c r="AJ91" s="50" t="s">
        <v>160</v>
      </c>
      <c r="AK91" s="54" t="s">
        <v>161</v>
      </c>
      <c r="AL91" s="49" t="s">
        <v>402</v>
      </c>
      <c r="AM91" s="54"/>
      <c r="AN91" s="54"/>
      <c r="AO91" s="54"/>
      <c r="AP91" s="53" t="s">
        <v>169</v>
      </c>
      <c r="AQ91" s="54" t="s">
        <v>410</v>
      </c>
      <c r="AR91" s="54" t="s">
        <v>318</v>
      </c>
      <c r="AS91" s="54"/>
      <c r="AT91" s="54"/>
      <c r="AU91" s="54"/>
      <c r="AV91" s="54"/>
      <c r="AW91" s="54"/>
      <c r="AX91" s="54"/>
      <c r="AY91" s="56">
        <v>20.136839999999999</v>
      </c>
      <c r="AZ91" s="56">
        <v>42.651499999999999</v>
      </c>
      <c r="BA91" s="54"/>
      <c r="BB91" s="54" t="s">
        <v>172</v>
      </c>
      <c r="BC91" s="54"/>
      <c r="BD91" s="54"/>
      <c r="BE91" s="54"/>
      <c r="BF91" s="54" t="s">
        <v>411</v>
      </c>
      <c r="BG91" s="51" t="s">
        <v>177</v>
      </c>
      <c r="BH91" s="55" t="s">
        <v>363</v>
      </c>
      <c r="BI91" s="55" t="s">
        <v>362</v>
      </c>
      <c r="BJ91" s="55" t="s">
        <v>421</v>
      </c>
      <c r="BK91" s="55" t="s">
        <v>334</v>
      </c>
      <c r="BL91" s="55" t="s">
        <v>335</v>
      </c>
      <c r="BM91" s="55"/>
      <c r="BN91" s="51"/>
      <c r="BO91" s="55" t="s">
        <v>335</v>
      </c>
      <c r="BP91" s="49"/>
      <c r="BQ91" s="54" t="s">
        <v>365</v>
      </c>
      <c r="BR91" s="54"/>
      <c r="BS91" s="54"/>
      <c r="BT91" s="54"/>
      <c r="BU91" s="54"/>
      <c r="BV91" s="54"/>
      <c r="BW91" s="54"/>
      <c r="BX91" s="54"/>
    </row>
    <row r="92" spans="1:76" x14ac:dyDescent="0.25">
      <c r="A92" s="46" t="s">
        <v>173</v>
      </c>
      <c r="B92" s="35">
        <v>43872</v>
      </c>
      <c r="C92" s="57" t="s">
        <v>430</v>
      </c>
      <c r="D92" s="58" t="s">
        <v>175</v>
      </c>
      <c r="E92" s="54" t="s">
        <v>174</v>
      </c>
      <c r="F92" s="54" t="s">
        <v>431</v>
      </c>
      <c r="G92" s="57" t="s">
        <v>432</v>
      </c>
      <c r="H92" s="57" t="s">
        <v>433</v>
      </c>
      <c r="I92" s="59" t="s">
        <v>606</v>
      </c>
      <c r="J92" s="57" t="s">
        <v>432</v>
      </c>
      <c r="K92" s="34"/>
      <c r="L92" s="47" t="s">
        <v>524</v>
      </c>
      <c r="M92" s="49"/>
      <c r="N92" s="49"/>
      <c r="O92" s="49"/>
      <c r="P92" s="49" t="s">
        <v>268</v>
      </c>
      <c r="Q92" s="54"/>
      <c r="R92" s="54"/>
      <c r="S92" s="54"/>
      <c r="T92" s="54"/>
      <c r="U92" s="54"/>
      <c r="V92" s="54"/>
      <c r="W92" s="54"/>
      <c r="X92" s="54"/>
      <c r="Y92" s="54"/>
      <c r="Z92" s="54"/>
      <c r="AA92" s="54"/>
      <c r="AB92" s="35">
        <v>42981</v>
      </c>
      <c r="AC92" s="54"/>
      <c r="AD92" s="49" t="s">
        <v>176</v>
      </c>
      <c r="AE92" s="54" t="s">
        <v>422</v>
      </c>
      <c r="AF92" s="54" t="s">
        <v>429</v>
      </c>
      <c r="AG92" s="54"/>
      <c r="AH92" s="50" t="s">
        <v>158</v>
      </c>
      <c r="AI92" s="54" t="s">
        <v>159</v>
      </c>
      <c r="AJ92" s="50" t="s">
        <v>160</v>
      </c>
      <c r="AK92" s="54" t="s">
        <v>161</v>
      </c>
      <c r="AL92" s="49" t="s">
        <v>405</v>
      </c>
      <c r="AM92" s="54"/>
      <c r="AN92" s="54"/>
      <c r="AO92" s="54"/>
      <c r="AP92" s="53" t="s">
        <v>169</v>
      </c>
      <c r="AQ92" s="54" t="s">
        <v>410</v>
      </c>
      <c r="AR92" s="54" t="s">
        <v>318</v>
      </c>
      <c r="AS92" s="54"/>
      <c r="AT92" s="54"/>
      <c r="AU92" s="54"/>
      <c r="AV92" s="54"/>
      <c r="AW92" s="54"/>
      <c r="AX92" s="54"/>
      <c r="AY92" s="56">
        <v>19.614190000000001</v>
      </c>
      <c r="AZ92" s="56">
        <v>42.79036</v>
      </c>
      <c r="BA92" s="54"/>
      <c r="BB92" s="54" t="s">
        <v>172</v>
      </c>
      <c r="BC92" s="54"/>
      <c r="BD92" s="54"/>
      <c r="BE92" s="54"/>
      <c r="BF92" s="54" t="s">
        <v>414</v>
      </c>
      <c r="BG92" s="51" t="s">
        <v>177</v>
      </c>
      <c r="BH92" s="55" t="s">
        <v>363</v>
      </c>
      <c r="BI92" s="55" t="s">
        <v>362</v>
      </c>
      <c r="BJ92" s="55" t="s">
        <v>421</v>
      </c>
      <c r="BK92" s="55" t="s">
        <v>341</v>
      </c>
      <c r="BL92" s="55"/>
      <c r="BM92" s="55"/>
      <c r="BN92" s="51"/>
      <c r="BO92" s="55" t="s">
        <v>341</v>
      </c>
      <c r="BP92" s="49"/>
      <c r="BQ92" s="54" t="s">
        <v>349</v>
      </c>
      <c r="BR92" s="54"/>
      <c r="BS92" s="54"/>
      <c r="BT92" s="54"/>
      <c r="BU92" s="54"/>
      <c r="BV92" s="54"/>
      <c r="BW92" s="54"/>
      <c r="BX92" s="54"/>
    </row>
    <row r="93" spans="1:76" x14ac:dyDescent="0.25">
      <c r="A93" s="46" t="s">
        <v>173</v>
      </c>
      <c r="B93" s="35">
        <v>43872</v>
      </c>
      <c r="C93" s="57" t="s">
        <v>430</v>
      </c>
      <c r="D93" s="58" t="s">
        <v>175</v>
      </c>
      <c r="E93" s="54" t="s">
        <v>174</v>
      </c>
      <c r="F93" s="54" t="s">
        <v>431</v>
      </c>
      <c r="G93" s="57" t="s">
        <v>432</v>
      </c>
      <c r="H93" s="57" t="s">
        <v>433</v>
      </c>
      <c r="I93" s="59" t="s">
        <v>606</v>
      </c>
      <c r="J93" s="57" t="s">
        <v>432</v>
      </c>
      <c r="K93" s="34"/>
      <c r="L93" s="47" t="s">
        <v>525</v>
      </c>
      <c r="M93" s="49"/>
      <c r="N93" s="49"/>
      <c r="O93" s="49"/>
      <c r="P93" s="49" t="s">
        <v>269</v>
      </c>
      <c r="Q93" s="54"/>
      <c r="R93" s="54"/>
      <c r="S93" s="54"/>
      <c r="T93" s="54"/>
      <c r="U93" s="54"/>
      <c r="V93" s="54"/>
      <c r="W93" s="54"/>
      <c r="X93" s="54"/>
      <c r="Y93" s="54"/>
      <c r="Z93" s="54"/>
      <c r="AA93" s="54"/>
      <c r="AB93" s="35">
        <v>42983</v>
      </c>
      <c r="AC93" s="54"/>
      <c r="AD93" s="49" t="s">
        <v>176</v>
      </c>
      <c r="AE93" s="54" t="s">
        <v>422</v>
      </c>
      <c r="AF93" s="54" t="s">
        <v>429</v>
      </c>
      <c r="AG93" s="54"/>
      <c r="AH93" s="50" t="s">
        <v>158</v>
      </c>
      <c r="AI93" s="54" t="s">
        <v>159</v>
      </c>
      <c r="AJ93" s="50" t="s">
        <v>160</v>
      </c>
      <c r="AK93" s="54" t="s">
        <v>161</v>
      </c>
      <c r="AL93" s="49" t="s">
        <v>165</v>
      </c>
      <c r="AM93" s="54"/>
      <c r="AN93" s="54"/>
      <c r="AO93" s="54"/>
      <c r="AP93" s="53" t="s">
        <v>169</v>
      </c>
      <c r="AQ93" s="54" t="s">
        <v>316</v>
      </c>
      <c r="AR93" s="54" t="s">
        <v>318</v>
      </c>
      <c r="AS93" s="54"/>
      <c r="AT93" s="54"/>
      <c r="AU93" s="54"/>
      <c r="AV93" s="54"/>
      <c r="AW93" s="54"/>
      <c r="AX93" s="54"/>
      <c r="AY93" s="56">
        <v>19.00056</v>
      </c>
      <c r="AZ93" s="56">
        <v>42.179589999999997</v>
      </c>
      <c r="BA93" s="54"/>
      <c r="BB93" s="54" t="s">
        <v>172</v>
      </c>
      <c r="BC93" s="54"/>
      <c r="BD93" s="54"/>
      <c r="BE93" s="54"/>
      <c r="BF93" s="54" t="s">
        <v>329</v>
      </c>
      <c r="BG93" s="51" t="s">
        <v>177</v>
      </c>
      <c r="BH93" s="55" t="s">
        <v>363</v>
      </c>
      <c r="BI93" s="55" t="s">
        <v>362</v>
      </c>
      <c r="BJ93" s="55" t="s">
        <v>421</v>
      </c>
      <c r="BK93" s="55" t="s">
        <v>350</v>
      </c>
      <c r="BL93" s="55" t="s">
        <v>351</v>
      </c>
      <c r="BM93" s="55"/>
      <c r="BN93" s="51"/>
      <c r="BO93" s="55" t="s">
        <v>351</v>
      </c>
      <c r="BP93" s="49"/>
      <c r="BQ93" s="54" t="s">
        <v>365</v>
      </c>
      <c r="BR93" s="54"/>
      <c r="BS93" s="54"/>
      <c r="BT93" s="54"/>
      <c r="BU93" s="54"/>
      <c r="BV93" s="54"/>
      <c r="BW93" s="54"/>
      <c r="BX93" s="54"/>
    </row>
    <row r="94" spans="1:76" x14ac:dyDescent="0.25">
      <c r="A94" s="46" t="s">
        <v>173</v>
      </c>
      <c r="B94" s="35">
        <v>43872</v>
      </c>
      <c r="C94" s="57" t="s">
        <v>430</v>
      </c>
      <c r="D94" s="58" t="s">
        <v>175</v>
      </c>
      <c r="E94" s="54" t="s">
        <v>174</v>
      </c>
      <c r="F94" s="54" t="s">
        <v>431</v>
      </c>
      <c r="G94" s="57" t="s">
        <v>432</v>
      </c>
      <c r="H94" s="57" t="s">
        <v>433</v>
      </c>
      <c r="I94" s="59" t="s">
        <v>606</v>
      </c>
      <c r="J94" s="57" t="s">
        <v>432</v>
      </c>
      <c r="K94" s="34"/>
      <c r="L94" s="47" t="s">
        <v>526</v>
      </c>
      <c r="M94" s="49"/>
      <c r="N94" s="49"/>
      <c r="O94" s="49"/>
      <c r="P94" s="49" t="s">
        <v>270</v>
      </c>
      <c r="Q94" s="54"/>
      <c r="R94" s="54"/>
      <c r="S94" s="54"/>
      <c r="T94" s="54"/>
      <c r="U94" s="54"/>
      <c r="V94" s="54"/>
      <c r="W94" s="54"/>
      <c r="X94" s="54"/>
      <c r="Y94" s="54"/>
      <c r="Z94" s="54"/>
      <c r="AA94" s="54"/>
      <c r="AB94" s="35">
        <v>42987</v>
      </c>
      <c r="AC94" s="54"/>
      <c r="AD94" s="49" t="s">
        <v>176</v>
      </c>
      <c r="AE94" s="54" t="s">
        <v>422</v>
      </c>
      <c r="AF94" s="54" t="s">
        <v>429</v>
      </c>
      <c r="AG94" s="54"/>
      <c r="AH94" s="50" t="s">
        <v>158</v>
      </c>
      <c r="AI94" s="54" t="s">
        <v>159</v>
      </c>
      <c r="AJ94" s="50" t="s">
        <v>160</v>
      </c>
      <c r="AK94" s="54" t="s">
        <v>161</v>
      </c>
      <c r="AL94" s="49" t="s">
        <v>167</v>
      </c>
      <c r="AM94" s="54"/>
      <c r="AN94" s="54"/>
      <c r="AO94" s="54"/>
      <c r="AP94" s="53" t="s">
        <v>169</v>
      </c>
      <c r="AQ94" s="54" t="s">
        <v>316</v>
      </c>
      <c r="AR94" s="54" t="s">
        <v>318</v>
      </c>
      <c r="AS94" s="54"/>
      <c r="AT94" s="54"/>
      <c r="AU94" s="54"/>
      <c r="AV94" s="54"/>
      <c r="AW94" s="54"/>
      <c r="AX94" s="54"/>
      <c r="AY94" s="56">
        <v>19.49286</v>
      </c>
      <c r="AZ94" s="56">
        <v>41.157730000000001</v>
      </c>
      <c r="BA94" s="54"/>
      <c r="BB94" s="54" t="s">
        <v>172</v>
      </c>
      <c r="BC94" s="54"/>
      <c r="BD94" s="54"/>
      <c r="BE94" s="54"/>
      <c r="BF94" s="54" t="s">
        <v>323</v>
      </c>
      <c r="BG94" s="51" t="s">
        <v>177</v>
      </c>
      <c r="BH94" s="55" t="s">
        <v>363</v>
      </c>
      <c r="BI94" s="55" t="s">
        <v>361</v>
      </c>
      <c r="BJ94" s="51" t="s">
        <v>421</v>
      </c>
      <c r="BK94" s="55" t="s">
        <v>336</v>
      </c>
      <c r="BL94" s="55" t="s">
        <v>337</v>
      </c>
      <c r="BM94" s="55" t="s">
        <v>338</v>
      </c>
      <c r="BN94" s="51"/>
      <c r="BO94" s="55" t="s">
        <v>423</v>
      </c>
      <c r="BP94" s="49" t="s">
        <v>330</v>
      </c>
      <c r="BQ94" s="54" t="s">
        <v>364</v>
      </c>
      <c r="BR94" s="54"/>
      <c r="BS94" s="54"/>
      <c r="BT94" s="54"/>
      <c r="BU94" s="54"/>
      <c r="BV94" s="54"/>
      <c r="BW94" s="54"/>
      <c r="BX94" s="54"/>
    </row>
    <row r="95" spans="1:76" x14ac:dyDescent="0.25">
      <c r="A95" s="46" t="s">
        <v>173</v>
      </c>
      <c r="B95" s="35">
        <v>43872</v>
      </c>
      <c r="C95" s="57" t="s">
        <v>430</v>
      </c>
      <c r="D95" s="58" t="s">
        <v>175</v>
      </c>
      <c r="E95" s="54" t="s">
        <v>174</v>
      </c>
      <c r="F95" s="54" t="s">
        <v>431</v>
      </c>
      <c r="G95" s="57" t="s">
        <v>432</v>
      </c>
      <c r="H95" s="57" t="s">
        <v>433</v>
      </c>
      <c r="I95" s="59" t="s">
        <v>606</v>
      </c>
      <c r="J95" s="57" t="s">
        <v>432</v>
      </c>
      <c r="K95" s="34"/>
      <c r="L95" s="47" t="s">
        <v>527</v>
      </c>
      <c r="M95" s="49"/>
      <c r="N95" s="49"/>
      <c r="O95" s="49"/>
      <c r="P95" s="49" t="s">
        <v>271</v>
      </c>
      <c r="Q95" s="54"/>
      <c r="R95" s="54"/>
      <c r="S95" s="54"/>
      <c r="T95" s="54"/>
      <c r="U95" s="54"/>
      <c r="V95" s="54"/>
      <c r="W95" s="54"/>
      <c r="X95" s="54"/>
      <c r="Y95" s="54"/>
      <c r="Z95" s="54"/>
      <c r="AA95" s="54"/>
      <c r="AB95" s="35">
        <v>42987</v>
      </c>
      <c r="AC95" s="54"/>
      <c r="AD95" s="49" t="s">
        <v>176</v>
      </c>
      <c r="AE95" s="54" t="s">
        <v>422</v>
      </c>
      <c r="AF95" s="54" t="s">
        <v>429</v>
      </c>
      <c r="AG95" s="54"/>
      <c r="AH95" s="50" t="s">
        <v>158</v>
      </c>
      <c r="AI95" s="54" t="s">
        <v>159</v>
      </c>
      <c r="AJ95" s="50" t="s">
        <v>160</v>
      </c>
      <c r="AK95" s="54" t="s">
        <v>161</v>
      </c>
      <c r="AL95" s="49" t="s">
        <v>167</v>
      </c>
      <c r="AM95" s="54"/>
      <c r="AN95" s="54"/>
      <c r="AO95" s="54"/>
      <c r="AP95" s="53" t="s">
        <v>169</v>
      </c>
      <c r="AQ95" s="54" t="s">
        <v>316</v>
      </c>
      <c r="AR95" s="54" t="s">
        <v>318</v>
      </c>
      <c r="AS95" s="54"/>
      <c r="AT95" s="54"/>
      <c r="AU95" s="54"/>
      <c r="AV95" s="54"/>
      <c r="AW95" s="54"/>
      <c r="AX95" s="54"/>
      <c r="AY95" s="56">
        <v>19.49286</v>
      </c>
      <c r="AZ95" s="56">
        <v>41.157730000000001</v>
      </c>
      <c r="BA95" s="54"/>
      <c r="BB95" s="54" t="s">
        <v>172</v>
      </c>
      <c r="BC95" s="54"/>
      <c r="BD95" s="54"/>
      <c r="BE95" s="54"/>
      <c r="BF95" s="54" t="s">
        <v>323</v>
      </c>
      <c r="BG95" s="51" t="s">
        <v>177</v>
      </c>
      <c r="BH95" s="55" t="s">
        <v>363</v>
      </c>
      <c r="BI95" s="55" t="s">
        <v>362</v>
      </c>
      <c r="BJ95" s="55" t="s">
        <v>421</v>
      </c>
      <c r="BK95" s="55" t="s">
        <v>334</v>
      </c>
      <c r="BL95" s="55" t="s">
        <v>335</v>
      </c>
      <c r="BM95" s="55"/>
      <c r="BN95" s="51"/>
      <c r="BO95" s="55" t="s">
        <v>335</v>
      </c>
      <c r="BP95" s="49"/>
      <c r="BQ95" s="54" t="s">
        <v>365</v>
      </c>
      <c r="BR95" s="54"/>
      <c r="BS95" s="54"/>
      <c r="BT95" s="54"/>
      <c r="BU95" s="54"/>
      <c r="BV95" s="54"/>
      <c r="BW95" s="54"/>
      <c r="BX95" s="54"/>
    </row>
    <row r="96" spans="1:76" x14ac:dyDescent="0.25">
      <c r="A96" s="46" t="s">
        <v>173</v>
      </c>
      <c r="B96" s="35">
        <v>43872</v>
      </c>
      <c r="C96" s="57" t="s">
        <v>430</v>
      </c>
      <c r="D96" s="58" t="s">
        <v>175</v>
      </c>
      <c r="E96" s="54" t="s">
        <v>174</v>
      </c>
      <c r="F96" s="54" t="s">
        <v>431</v>
      </c>
      <c r="G96" s="57" t="s">
        <v>432</v>
      </c>
      <c r="H96" s="57" t="s">
        <v>433</v>
      </c>
      <c r="I96" s="59" t="s">
        <v>606</v>
      </c>
      <c r="J96" s="57" t="s">
        <v>432</v>
      </c>
      <c r="K96" s="34"/>
      <c r="L96" s="47" t="s">
        <v>528</v>
      </c>
      <c r="M96" s="49"/>
      <c r="N96" s="49"/>
      <c r="O96" s="49"/>
      <c r="P96" s="49" t="s">
        <v>272</v>
      </c>
      <c r="Q96" s="54"/>
      <c r="R96" s="54"/>
      <c r="S96" s="54"/>
      <c r="T96" s="54"/>
      <c r="U96" s="54"/>
      <c r="V96" s="54"/>
      <c r="W96" s="54"/>
      <c r="X96" s="54"/>
      <c r="Y96" s="54"/>
      <c r="Z96" s="54"/>
      <c r="AA96" s="54"/>
      <c r="AB96" s="35">
        <v>42980</v>
      </c>
      <c r="AC96" s="54"/>
      <c r="AD96" s="49" t="s">
        <v>176</v>
      </c>
      <c r="AE96" s="54" t="s">
        <v>422</v>
      </c>
      <c r="AF96" s="54" t="s">
        <v>429</v>
      </c>
      <c r="AG96" s="54"/>
      <c r="AH96" s="50" t="s">
        <v>158</v>
      </c>
      <c r="AI96" s="54" t="s">
        <v>159</v>
      </c>
      <c r="AJ96" s="50" t="s">
        <v>160</v>
      </c>
      <c r="AK96" s="54" t="s">
        <v>161</v>
      </c>
      <c r="AL96" s="49" t="s">
        <v>168</v>
      </c>
      <c r="AM96" s="54"/>
      <c r="AN96" s="54"/>
      <c r="AO96" s="54"/>
      <c r="AP96" s="53" t="s">
        <v>169</v>
      </c>
      <c r="AQ96" s="54" t="s">
        <v>316</v>
      </c>
      <c r="AR96" s="54" t="s">
        <v>318</v>
      </c>
      <c r="AS96" s="54"/>
      <c r="AT96" s="54"/>
      <c r="AU96" s="54"/>
      <c r="AV96" s="54"/>
      <c r="AW96" s="54"/>
      <c r="AX96" s="54"/>
      <c r="AY96" s="56">
        <v>19.625070000000001</v>
      </c>
      <c r="AZ96" s="56">
        <v>41.01849</v>
      </c>
      <c r="BA96" s="54"/>
      <c r="BB96" s="54" t="s">
        <v>172</v>
      </c>
      <c r="BC96" s="54"/>
      <c r="BD96" s="54"/>
      <c r="BE96" s="54"/>
      <c r="BF96" s="54" t="s">
        <v>324</v>
      </c>
      <c r="BG96" s="51" t="s">
        <v>177</v>
      </c>
      <c r="BH96" s="55" t="s">
        <v>363</v>
      </c>
      <c r="BI96" s="55" t="s">
        <v>361</v>
      </c>
      <c r="BJ96" s="51" t="s">
        <v>421</v>
      </c>
      <c r="BK96" s="55" t="s">
        <v>336</v>
      </c>
      <c r="BL96" s="55" t="s">
        <v>337</v>
      </c>
      <c r="BM96" s="55" t="s">
        <v>338</v>
      </c>
      <c r="BN96" s="51"/>
      <c r="BO96" s="55" t="s">
        <v>423</v>
      </c>
      <c r="BP96" s="49" t="s">
        <v>330</v>
      </c>
      <c r="BQ96" s="54" t="s">
        <v>364</v>
      </c>
      <c r="BR96" s="54"/>
      <c r="BS96" s="54"/>
      <c r="BT96" s="54"/>
      <c r="BU96" s="54"/>
      <c r="BV96" s="54"/>
      <c r="BW96" s="54"/>
      <c r="BX96" s="54"/>
    </row>
    <row r="97" spans="1:76" x14ac:dyDescent="0.25">
      <c r="A97" s="46" t="s">
        <v>173</v>
      </c>
      <c r="B97" s="35">
        <v>43872</v>
      </c>
      <c r="C97" s="57" t="s">
        <v>430</v>
      </c>
      <c r="D97" s="58" t="s">
        <v>175</v>
      </c>
      <c r="E97" s="54" t="s">
        <v>174</v>
      </c>
      <c r="F97" s="54" t="s">
        <v>431</v>
      </c>
      <c r="G97" s="57" t="s">
        <v>432</v>
      </c>
      <c r="H97" s="57" t="s">
        <v>433</v>
      </c>
      <c r="I97" s="59" t="s">
        <v>606</v>
      </c>
      <c r="J97" s="57" t="s">
        <v>432</v>
      </c>
      <c r="K97" s="34"/>
      <c r="L97" s="47" t="s">
        <v>529</v>
      </c>
      <c r="M97" s="49"/>
      <c r="N97" s="49"/>
      <c r="O97" s="49"/>
      <c r="P97" s="49" t="s">
        <v>273</v>
      </c>
      <c r="Q97" s="54"/>
      <c r="R97" s="54"/>
      <c r="S97" s="54"/>
      <c r="T97" s="54"/>
      <c r="U97" s="54"/>
      <c r="V97" s="54"/>
      <c r="W97" s="54"/>
      <c r="X97" s="54"/>
      <c r="Y97" s="54"/>
      <c r="Z97" s="54"/>
      <c r="AA97" s="54"/>
      <c r="AB97" s="35">
        <v>42980</v>
      </c>
      <c r="AC97" s="54"/>
      <c r="AD97" s="49" t="s">
        <v>176</v>
      </c>
      <c r="AE97" s="54" t="s">
        <v>422</v>
      </c>
      <c r="AF97" s="54" t="s">
        <v>429</v>
      </c>
      <c r="AG97" s="54"/>
      <c r="AH97" s="50" t="s">
        <v>158</v>
      </c>
      <c r="AI97" s="54" t="s">
        <v>159</v>
      </c>
      <c r="AJ97" s="50" t="s">
        <v>160</v>
      </c>
      <c r="AK97" s="54" t="s">
        <v>161</v>
      </c>
      <c r="AL97" s="49" t="s">
        <v>168</v>
      </c>
      <c r="AM97" s="54"/>
      <c r="AN97" s="54"/>
      <c r="AO97" s="54"/>
      <c r="AP97" s="53" t="s">
        <v>169</v>
      </c>
      <c r="AQ97" s="54" t="s">
        <v>316</v>
      </c>
      <c r="AR97" s="54" t="s">
        <v>318</v>
      </c>
      <c r="AS97" s="54"/>
      <c r="AT97" s="54"/>
      <c r="AU97" s="54"/>
      <c r="AV97" s="54"/>
      <c r="AW97" s="54"/>
      <c r="AX97" s="54"/>
      <c r="AY97" s="56">
        <v>19.625070000000001</v>
      </c>
      <c r="AZ97" s="56">
        <v>41.01849</v>
      </c>
      <c r="BA97" s="54"/>
      <c r="BB97" s="54" t="s">
        <v>172</v>
      </c>
      <c r="BC97" s="54"/>
      <c r="BD97" s="54"/>
      <c r="BE97" s="54"/>
      <c r="BF97" s="54" t="s">
        <v>324</v>
      </c>
      <c r="BG97" s="51" t="s">
        <v>177</v>
      </c>
      <c r="BH97" s="55" t="s">
        <v>363</v>
      </c>
      <c r="BI97" s="55" t="s">
        <v>361</v>
      </c>
      <c r="BJ97" s="51" t="s">
        <v>421</v>
      </c>
      <c r="BK97" s="55" t="s">
        <v>336</v>
      </c>
      <c r="BL97" s="55" t="s">
        <v>337</v>
      </c>
      <c r="BM97" s="55"/>
      <c r="BN97" s="51"/>
      <c r="BO97" s="55" t="s">
        <v>337</v>
      </c>
      <c r="BP97" s="49"/>
      <c r="BQ97" s="54" t="s">
        <v>365</v>
      </c>
      <c r="BR97" s="54"/>
      <c r="BS97" s="54"/>
      <c r="BT97" s="54"/>
      <c r="BU97" s="54"/>
      <c r="BV97" s="54"/>
      <c r="BW97" s="54"/>
      <c r="BX97" s="54"/>
    </row>
    <row r="98" spans="1:76" x14ac:dyDescent="0.25">
      <c r="A98" s="46" t="s">
        <v>173</v>
      </c>
      <c r="B98" s="35">
        <v>43872</v>
      </c>
      <c r="C98" s="57" t="s">
        <v>430</v>
      </c>
      <c r="D98" s="58" t="s">
        <v>175</v>
      </c>
      <c r="E98" s="54" t="s">
        <v>174</v>
      </c>
      <c r="F98" s="54" t="s">
        <v>431</v>
      </c>
      <c r="G98" s="57" t="s">
        <v>432</v>
      </c>
      <c r="H98" s="57" t="s">
        <v>433</v>
      </c>
      <c r="I98" s="59" t="s">
        <v>606</v>
      </c>
      <c r="J98" s="57" t="s">
        <v>432</v>
      </c>
      <c r="K98" s="34"/>
      <c r="L98" s="47" t="s">
        <v>530</v>
      </c>
      <c r="M98" s="49"/>
      <c r="N98" s="49"/>
      <c r="O98" s="49"/>
      <c r="P98" s="49" t="s">
        <v>274</v>
      </c>
      <c r="Q98" s="54"/>
      <c r="R98" s="54"/>
      <c r="S98" s="54"/>
      <c r="T98" s="54"/>
      <c r="U98" s="54"/>
      <c r="V98" s="54"/>
      <c r="W98" s="54"/>
      <c r="X98" s="54"/>
      <c r="Y98" s="54"/>
      <c r="Z98" s="54"/>
      <c r="AA98" s="54"/>
      <c r="AB98" s="35">
        <v>42989</v>
      </c>
      <c r="AC98" s="54"/>
      <c r="AD98" s="49" t="s">
        <v>176</v>
      </c>
      <c r="AE98" s="54" t="s">
        <v>422</v>
      </c>
      <c r="AF98" s="54" t="s">
        <v>429</v>
      </c>
      <c r="AG98" s="54"/>
      <c r="AH98" s="50" t="s">
        <v>158</v>
      </c>
      <c r="AI98" s="54" t="s">
        <v>159</v>
      </c>
      <c r="AJ98" s="50" t="s">
        <v>160</v>
      </c>
      <c r="AK98" s="54" t="s">
        <v>161</v>
      </c>
      <c r="AL98" s="49" t="s">
        <v>164</v>
      </c>
      <c r="AM98" s="54"/>
      <c r="AN98" s="54"/>
      <c r="AO98" s="54"/>
      <c r="AP98" s="53" t="s">
        <v>169</v>
      </c>
      <c r="AQ98" s="54" t="s">
        <v>170</v>
      </c>
      <c r="AR98" s="54" t="s">
        <v>318</v>
      </c>
      <c r="AS98" s="54"/>
      <c r="AT98" s="54"/>
      <c r="AU98" s="54"/>
      <c r="AV98" s="54"/>
      <c r="AW98" s="54"/>
      <c r="AX98" s="54"/>
      <c r="AY98" s="56">
        <v>19.357050000000001</v>
      </c>
      <c r="AZ98" s="56">
        <v>40.086300000000001</v>
      </c>
      <c r="BA98" s="54"/>
      <c r="BB98" s="54" t="s">
        <v>172</v>
      </c>
      <c r="BC98" s="54"/>
      <c r="BD98" s="54"/>
      <c r="BE98" s="54"/>
      <c r="BF98" s="54" t="s">
        <v>325</v>
      </c>
      <c r="BG98" s="51" t="s">
        <v>177</v>
      </c>
      <c r="BH98" s="55" t="s">
        <v>363</v>
      </c>
      <c r="BI98" s="55" t="s">
        <v>362</v>
      </c>
      <c r="BJ98" s="55" t="s">
        <v>421</v>
      </c>
      <c r="BK98" s="55" t="s">
        <v>334</v>
      </c>
      <c r="BL98" s="55" t="s">
        <v>335</v>
      </c>
      <c r="BM98" s="55"/>
      <c r="BN98" s="51"/>
      <c r="BO98" s="55" t="s">
        <v>335</v>
      </c>
      <c r="BP98" s="49"/>
      <c r="BQ98" s="54" t="s">
        <v>365</v>
      </c>
      <c r="BR98" s="54"/>
      <c r="BS98" s="54"/>
      <c r="BT98" s="54"/>
      <c r="BU98" s="54"/>
      <c r="BV98" s="54"/>
      <c r="BW98" s="54"/>
      <c r="BX98" s="54"/>
    </row>
    <row r="99" spans="1:76" x14ac:dyDescent="0.25">
      <c r="A99" s="46" t="s">
        <v>173</v>
      </c>
      <c r="B99" s="35">
        <v>43872</v>
      </c>
      <c r="C99" s="57" t="s">
        <v>430</v>
      </c>
      <c r="D99" s="58" t="s">
        <v>175</v>
      </c>
      <c r="E99" s="54" t="s">
        <v>174</v>
      </c>
      <c r="F99" s="54" t="s">
        <v>431</v>
      </c>
      <c r="G99" s="57" t="s">
        <v>432</v>
      </c>
      <c r="H99" s="57" t="s">
        <v>433</v>
      </c>
      <c r="I99" s="59" t="s">
        <v>606</v>
      </c>
      <c r="J99" s="57" t="s">
        <v>432</v>
      </c>
      <c r="K99" s="34"/>
      <c r="L99" s="47" t="s">
        <v>531</v>
      </c>
      <c r="M99" s="49"/>
      <c r="N99" s="49"/>
      <c r="O99" s="49"/>
      <c r="P99" s="49" t="s">
        <v>275</v>
      </c>
      <c r="Q99" s="54"/>
      <c r="R99" s="54"/>
      <c r="S99" s="54"/>
      <c r="T99" s="54"/>
      <c r="U99" s="54"/>
      <c r="V99" s="54"/>
      <c r="W99" s="54"/>
      <c r="X99" s="54"/>
      <c r="Y99" s="54"/>
      <c r="Z99" s="54"/>
      <c r="AA99" s="54"/>
      <c r="AB99" s="35">
        <v>43018</v>
      </c>
      <c r="AC99" s="54"/>
      <c r="AD99" s="49" t="s">
        <v>176</v>
      </c>
      <c r="AE99" s="54" t="s">
        <v>422</v>
      </c>
      <c r="AF99" s="54" t="s">
        <v>429</v>
      </c>
      <c r="AG99" s="54"/>
      <c r="AH99" s="50" t="s">
        <v>158</v>
      </c>
      <c r="AI99" s="54" t="s">
        <v>159</v>
      </c>
      <c r="AJ99" s="50" t="s">
        <v>160</v>
      </c>
      <c r="AK99" s="54" t="s">
        <v>161</v>
      </c>
      <c r="AL99" s="49" t="s">
        <v>162</v>
      </c>
      <c r="AM99" s="54"/>
      <c r="AN99" s="54"/>
      <c r="AO99" s="54"/>
      <c r="AP99" s="53" t="s">
        <v>169</v>
      </c>
      <c r="AQ99" s="54" t="s">
        <v>316</v>
      </c>
      <c r="AR99" s="54" t="s">
        <v>317</v>
      </c>
      <c r="AS99" s="54"/>
      <c r="AT99" s="54"/>
      <c r="AU99" s="54"/>
      <c r="AV99" s="54"/>
      <c r="AW99" s="54"/>
      <c r="AX99" s="54"/>
      <c r="AY99" s="56">
        <v>18.932040000000001</v>
      </c>
      <c r="AZ99" s="56">
        <v>42.028149999999997</v>
      </c>
      <c r="BA99" s="54"/>
      <c r="BB99" s="54" t="s">
        <v>172</v>
      </c>
      <c r="BC99" s="54"/>
      <c r="BD99" s="54"/>
      <c r="BE99" s="54"/>
      <c r="BF99" s="54" t="s">
        <v>319</v>
      </c>
      <c r="BG99" s="51" t="s">
        <v>177</v>
      </c>
      <c r="BH99" s="55" t="s">
        <v>363</v>
      </c>
      <c r="BI99" s="55" t="s">
        <v>362</v>
      </c>
      <c r="BJ99" s="55" t="s">
        <v>421</v>
      </c>
      <c r="BK99" s="55" t="s">
        <v>341</v>
      </c>
      <c r="BL99" s="55"/>
      <c r="BM99" s="55"/>
      <c r="BN99" s="51"/>
      <c r="BO99" s="55" t="s">
        <v>341</v>
      </c>
      <c r="BP99" s="49"/>
      <c r="BQ99" s="54" t="s">
        <v>349</v>
      </c>
      <c r="BR99" s="54"/>
      <c r="BS99" s="54"/>
      <c r="BT99" s="54"/>
      <c r="BU99" s="54"/>
      <c r="BV99" s="54"/>
      <c r="BW99" s="54"/>
      <c r="BX99" s="54"/>
    </row>
    <row r="100" spans="1:76" x14ac:dyDescent="0.25">
      <c r="A100" s="46" t="s">
        <v>173</v>
      </c>
      <c r="B100" s="35">
        <v>43872</v>
      </c>
      <c r="C100" s="57" t="s">
        <v>430</v>
      </c>
      <c r="D100" s="58" t="s">
        <v>175</v>
      </c>
      <c r="E100" s="54" t="s">
        <v>174</v>
      </c>
      <c r="F100" s="54" t="s">
        <v>431</v>
      </c>
      <c r="G100" s="57" t="s">
        <v>432</v>
      </c>
      <c r="H100" s="57" t="s">
        <v>433</v>
      </c>
      <c r="I100" s="59" t="s">
        <v>606</v>
      </c>
      <c r="J100" s="57" t="s">
        <v>432</v>
      </c>
      <c r="K100" s="34"/>
      <c r="L100" s="47" t="s">
        <v>532</v>
      </c>
      <c r="M100" s="49"/>
      <c r="N100" s="49"/>
      <c r="O100" s="49"/>
      <c r="P100" s="49" t="s">
        <v>276</v>
      </c>
      <c r="Q100" s="54"/>
      <c r="R100" s="54"/>
      <c r="S100" s="54"/>
      <c r="T100" s="54"/>
      <c r="U100" s="54"/>
      <c r="V100" s="54"/>
      <c r="W100" s="54"/>
      <c r="X100" s="54"/>
      <c r="Y100" s="54"/>
      <c r="Z100" s="54"/>
      <c r="AA100" s="54"/>
      <c r="AB100" s="35">
        <v>43018</v>
      </c>
      <c r="AC100" s="54"/>
      <c r="AD100" s="49" t="s">
        <v>176</v>
      </c>
      <c r="AE100" s="54" t="s">
        <v>422</v>
      </c>
      <c r="AF100" s="54" t="s">
        <v>429</v>
      </c>
      <c r="AG100" s="54"/>
      <c r="AH100" s="50" t="s">
        <v>158</v>
      </c>
      <c r="AI100" s="54" t="s">
        <v>159</v>
      </c>
      <c r="AJ100" s="50" t="s">
        <v>160</v>
      </c>
      <c r="AK100" s="54" t="s">
        <v>161</v>
      </c>
      <c r="AL100" s="49" t="s">
        <v>164</v>
      </c>
      <c r="AM100" s="54"/>
      <c r="AN100" s="54"/>
      <c r="AO100" s="54"/>
      <c r="AP100" s="53" t="s">
        <v>169</v>
      </c>
      <c r="AQ100" s="54" t="s">
        <v>170</v>
      </c>
      <c r="AR100" s="54" t="s">
        <v>317</v>
      </c>
      <c r="AS100" s="54"/>
      <c r="AT100" s="54"/>
      <c r="AU100" s="54"/>
      <c r="AV100" s="54"/>
      <c r="AW100" s="54"/>
      <c r="AX100" s="54"/>
      <c r="AY100" s="56">
        <v>19.556570000000001</v>
      </c>
      <c r="AZ100" s="56">
        <v>39.85736</v>
      </c>
      <c r="BA100" s="54"/>
      <c r="BB100" s="54" t="s">
        <v>172</v>
      </c>
      <c r="BC100" s="54"/>
      <c r="BD100" s="54"/>
      <c r="BE100" s="54"/>
      <c r="BF100" s="54" t="s">
        <v>321</v>
      </c>
      <c r="BG100" s="51" t="s">
        <v>177</v>
      </c>
      <c r="BH100" s="55" t="s">
        <v>363</v>
      </c>
      <c r="BI100" s="55" t="s">
        <v>362</v>
      </c>
      <c r="BJ100" s="55" t="s">
        <v>421</v>
      </c>
      <c r="BK100" s="55" t="s">
        <v>352</v>
      </c>
      <c r="BL100" s="55" t="s">
        <v>353</v>
      </c>
      <c r="BM100" s="55"/>
      <c r="BN100" s="51"/>
      <c r="BO100" s="55" t="s">
        <v>353</v>
      </c>
      <c r="BP100" s="49"/>
      <c r="BQ100" s="54" t="s">
        <v>365</v>
      </c>
      <c r="BR100" s="54"/>
      <c r="BS100" s="54"/>
      <c r="BT100" s="54"/>
      <c r="BU100" s="54"/>
      <c r="BV100" s="54"/>
      <c r="BW100" s="54"/>
      <c r="BX100" s="54"/>
    </row>
    <row r="101" spans="1:76" x14ac:dyDescent="0.25">
      <c r="A101" s="46" t="s">
        <v>173</v>
      </c>
      <c r="B101" s="35">
        <v>43872</v>
      </c>
      <c r="C101" s="57" t="s">
        <v>430</v>
      </c>
      <c r="D101" s="58" t="s">
        <v>175</v>
      </c>
      <c r="E101" s="54" t="s">
        <v>174</v>
      </c>
      <c r="F101" s="54" t="s">
        <v>431</v>
      </c>
      <c r="G101" s="57" t="s">
        <v>432</v>
      </c>
      <c r="H101" s="57" t="s">
        <v>433</v>
      </c>
      <c r="I101" s="59" t="s">
        <v>606</v>
      </c>
      <c r="J101" s="57" t="s">
        <v>432</v>
      </c>
      <c r="K101" s="34"/>
      <c r="L101" s="47" t="s">
        <v>533</v>
      </c>
      <c r="M101" s="49"/>
      <c r="N101" s="49"/>
      <c r="O101" s="49"/>
      <c r="P101" s="49" t="s">
        <v>277</v>
      </c>
      <c r="Q101" s="54"/>
      <c r="R101" s="54"/>
      <c r="S101" s="54"/>
      <c r="T101" s="54"/>
      <c r="U101" s="54"/>
      <c r="V101" s="54"/>
      <c r="W101" s="54"/>
      <c r="X101" s="54"/>
      <c r="Y101" s="54"/>
      <c r="Z101" s="54"/>
      <c r="AA101" s="54"/>
      <c r="AB101" s="35">
        <v>43013</v>
      </c>
      <c r="AC101" s="54"/>
      <c r="AD101" s="49" t="s">
        <v>176</v>
      </c>
      <c r="AE101" s="54" t="s">
        <v>422</v>
      </c>
      <c r="AF101" s="54" t="s">
        <v>429</v>
      </c>
      <c r="AG101" s="54"/>
      <c r="AH101" s="50" t="s">
        <v>158</v>
      </c>
      <c r="AI101" s="54" t="s">
        <v>159</v>
      </c>
      <c r="AJ101" s="50" t="s">
        <v>160</v>
      </c>
      <c r="AK101" s="54" t="s">
        <v>161</v>
      </c>
      <c r="AL101" s="49" t="s">
        <v>401</v>
      </c>
      <c r="AM101" s="54"/>
      <c r="AN101" s="54"/>
      <c r="AO101" s="54"/>
      <c r="AP101" s="53" t="s">
        <v>169</v>
      </c>
      <c r="AQ101" s="54" t="s">
        <v>409</v>
      </c>
      <c r="AR101" s="54" t="s">
        <v>318</v>
      </c>
      <c r="AS101" s="54"/>
      <c r="AT101" s="54"/>
      <c r="AU101" s="54"/>
      <c r="AV101" s="54"/>
      <c r="AW101" s="54"/>
      <c r="AX101" s="54"/>
      <c r="AY101" s="56">
        <v>20.276589999999999</v>
      </c>
      <c r="AZ101" s="56">
        <v>43.431710000000002</v>
      </c>
      <c r="BA101" s="54"/>
      <c r="BB101" s="54" t="s">
        <v>172</v>
      </c>
      <c r="BC101" s="54"/>
      <c r="BD101" s="54"/>
      <c r="BE101" s="54"/>
      <c r="BF101" s="54" t="s">
        <v>418</v>
      </c>
      <c r="BG101" s="51" t="s">
        <v>177</v>
      </c>
      <c r="BH101" s="55" t="s">
        <v>363</v>
      </c>
      <c r="BI101" s="55" t="s">
        <v>362</v>
      </c>
      <c r="BJ101" s="55" t="s">
        <v>421</v>
      </c>
      <c r="BK101" s="55" t="s">
        <v>334</v>
      </c>
      <c r="BL101" s="55" t="s">
        <v>335</v>
      </c>
      <c r="BM101" s="55"/>
      <c r="BN101" s="51"/>
      <c r="BO101" s="55" t="s">
        <v>335</v>
      </c>
      <c r="BP101" s="49"/>
      <c r="BQ101" s="54" t="s">
        <v>365</v>
      </c>
      <c r="BR101" s="54"/>
      <c r="BS101" s="54"/>
      <c r="BT101" s="54"/>
      <c r="BU101" s="54"/>
      <c r="BV101" s="54"/>
      <c r="BW101" s="54"/>
      <c r="BX101" s="54"/>
    </row>
    <row r="102" spans="1:76" x14ac:dyDescent="0.25">
      <c r="A102" s="46" t="s">
        <v>173</v>
      </c>
      <c r="B102" s="35">
        <v>43872</v>
      </c>
      <c r="C102" s="57" t="s">
        <v>430</v>
      </c>
      <c r="D102" s="58" t="s">
        <v>175</v>
      </c>
      <c r="E102" s="54" t="s">
        <v>174</v>
      </c>
      <c r="F102" s="54" t="s">
        <v>431</v>
      </c>
      <c r="G102" s="57" t="s">
        <v>432</v>
      </c>
      <c r="H102" s="57" t="s">
        <v>433</v>
      </c>
      <c r="I102" s="59" t="s">
        <v>606</v>
      </c>
      <c r="J102" s="57" t="s">
        <v>432</v>
      </c>
      <c r="K102" s="34"/>
      <c r="L102" s="47" t="s">
        <v>534</v>
      </c>
      <c r="M102" s="49"/>
      <c r="N102" s="49"/>
      <c r="O102" s="49"/>
      <c r="P102" s="49" t="s">
        <v>278</v>
      </c>
      <c r="Q102" s="54"/>
      <c r="R102" s="54"/>
      <c r="S102" s="54"/>
      <c r="T102" s="54"/>
      <c r="U102" s="54"/>
      <c r="V102" s="54"/>
      <c r="W102" s="54"/>
      <c r="X102" s="54"/>
      <c r="Y102" s="54"/>
      <c r="Z102" s="54"/>
      <c r="AA102" s="54"/>
      <c r="AB102" s="35">
        <v>43012</v>
      </c>
      <c r="AC102" s="54"/>
      <c r="AD102" s="49" t="s">
        <v>176</v>
      </c>
      <c r="AE102" s="54" t="s">
        <v>422</v>
      </c>
      <c r="AF102" s="54" t="s">
        <v>429</v>
      </c>
      <c r="AG102" s="54"/>
      <c r="AH102" s="50" t="s">
        <v>158</v>
      </c>
      <c r="AI102" s="54" t="s">
        <v>159</v>
      </c>
      <c r="AJ102" s="50" t="s">
        <v>160</v>
      </c>
      <c r="AK102" s="54" t="s">
        <v>161</v>
      </c>
      <c r="AL102" s="49" t="s">
        <v>406</v>
      </c>
      <c r="AM102" s="54"/>
      <c r="AN102" s="54"/>
      <c r="AO102" s="54"/>
      <c r="AP102" s="53" t="s">
        <v>169</v>
      </c>
      <c r="AQ102" s="54" t="s">
        <v>409</v>
      </c>
      <c r="AR102" s="54" t="s">
        <v>318</v>
      </c>
      <c r="AS102" s="54"/>
      <c r="AT102" s="54"/>
      <c r="AU102" s="54"/>
      <c r="AV102" s="54"/>
      <c r="AW102" s="54"/>
      <c r="AX102" s="54"/>
      <c r="AY102" s="56">
        <v>20.347020000000001</v>
      </c>
      <c r="AZ102" s="56">
        <v>43.112670000000001</v>
      </c>
      <c r="BA102" s="54"/>
      <c r="BB102" s="54" t="s">
        <v>172</v>
      </c>
      <c r="BC102" s="54"/>
      <c r="BD102" s="54"/>
      <c r="BE102" s="54"/>
      <c r="BF102" s="54" t="s">
        <v>415</v>
      </c>
      <c r="BG102" s="51" t="s">
        <v>177</v>
      </c>
      <c r="BH102" s="55" t="s">
        <v>363</v>
      </c>
      <c r="BI102" s="55" t="s">
        <v>361</v>
      </c>
      <c r="BJ102" s="51" t="s">
        <v>421</v>
      </c>
      <c r="BK102" s="55" t="s">
        <v>336</v>
      </c>
      <c r="BL102" s="55" t="s">
        <v>337</v>
      </c>
      <c r="BM102" s="55" t="s">
        <v>338</v>
      </c>
      <c r="BN102" s="51"/>
      <c r="BO102" s="55" t="s">
        <v>423</v>
      </c>
      <c r="BP102" s="49" t="s">
        <v>330</v>
      </c>
      <c r="BQ102" s="54" t="s">
        <v>364</v>
      </c>
      <c r="BR102" s="54"/>
      <c r="BS102" s="54"/>
      <c r="BT102" s="54"/>
      <c r="BU102" s="54"/>
      <c r="BV102" s="54"/>
      <c r="BW102" s="54"/>
      <c r="BX102" s="54"/>
    </row>
    <row r="103" spans="1:76" x14ac:dyDescent="0.25">
      <c r="A103" s="46" t="s">
        <v>173</v>
      </c>
      <c r="B103" s="35">
        <v>43872</v>
      </c>
      <c r="C103" s="57" t="s">
        <v>430</v>
      </c>
      <c r="D103" s="58" t="s">
        <v>175</v>
      </c>
      <c r="E103" s="54" t="s">
        <v>174</v>
      </c>
      <c r="F103" s="54" t="s">
        <v>431</v>
      </c>
      <c r="G103" s="57" t="s">
        <v>432</v>
      </c>
      <c r="H103" s="57" t="s">
        <v>433</v>
      </c>
      <c r="I103" s="59" t="s">
        <v>606</v>
      </c>
      <c r="J103" s="57" t="s">
        <v>432</v>
      </c>
      <c r="K103" s="34"/>
      <c r="L103" s="47" t="s">
        <v>535</v>
      </c>
      <c r="M103" s="49"/>
      <c r="N103" s="49"/>
      <c r="O103" s="49"/>
      <c r="P103" s="49" t="s">
        <v>279</v>
      </c>
      <c r="Q103" s="54"/>
      <c r="R103" s="54"/>
      <c r="S103" s="54"/>
      <c r="T103" s="54"/>
      <c r="U103" s="54"/>
      <c r="V103" s="54"/>
      <c r="W103" s="54"/>
      <c r="X103" s="54"/>
      <c r="Y103" s="54"/>
      <c r="Z103" s="54"/>
      <c r="AA103" s="54"/>
      <c r="AB103" s="35">
        <v>43012</v>
      </c>
      <c r="AC103" s="54"/>
      <c r="AD103" s="49" t="s">
        <v>176</v>
      </c>
      <c r="AE103" s="54" t="s">
        <v>422</v>
      </c>
      <c r="AF103" s="54" t="s">
        <v>429</v>
      </c>
      <c r="AG103" s="54"/>
      <c r="AH103" s="50" t="s">
        <v>158</v>
      </c>
      <c r="AI103" s="54" t="s">
        <v>159</v>
      </c>
      <c r="AJ103" s="50" t="s">
        <v>160</v>
      </c>
      <c r="AK103" s="54" t="s">
        <v>161</v>
      </c>
      <c r="AL103" s="49" t="s">
        <v>406</v>
      </c>
      <c r="AM103" s="54"/>
      <c r="AN103" s="54"/>
      <c r="AO103" s="54"/>
      <c r="AP103" s="53" t="s">
        <v>169</v>
      </c>
      <c r="AQ103" s="54" t="s">
        <v>409</v>
      </c>
      <c r="AR103" s="54" t="s">
        <v>318</v>
      </c>
      <c r="AS103" s="54"/>
      <c r="AT103" s="54"/>
      <c r="AU103" s="54"/>
      <c r="AV103" s="54"/>
      <c r="AW103" s="54"/>
      <c r="AX103" s="54"/>
      <c r="AY103" s="56">
        <v>20.347020000000001</v>
      </c>
      <c r="AZ103" s="56">
        <v>43.112670000000001</v>
      </c>
      <c r="BA103" s="54"/>
      <c r="BB103" s="54" t="s">
        <v>172</v>
      </c>
      <c r="BC103" s="54"/>
      <c r="BD103" s="54"/>
      <c r="BE103" s="54"/>
      <c r="BF103" s="54" t="s">
        <v>415</v>
      </c>
      <c r="BG103" s="51" t="s">
        <v>177</v>
      </c>
      <c r="BH103" s="55" t="s">
        <v>363</v>
      </c>
      <c r="BI103" s="55" t="s">
        <v>362</v>
      </c>
      <c r="BJ103" s="55" t="s">
        <v>421</v>
      </c>
      <c r="BK103" s="55" t="s">
        <v>350</v>
      </c>
      <c r="BL103" s="55" t="s">
        <v>351</v>
      </c>
      <c r="BM103" s="55"/>
      <c r="BN103" s="51"/>
      <c r="BO103" s="55" t="s">
        <v>351</v>
      </c>
      <c r="BP103" s="49"/>
      <c r="BQ103" s="54" t="s">
        <v>365</v>
      </c>
      <c r="BR103" s="54"/>
      <c r="BS103" s="54"/>
      <c r="BT103" s="54"/>
      <c r="BU103" s="54"/>
      <c r="BV103" s="54"/>
      <c r="BW103" s="54"/>
      <c r="BX103" s="54"/>
    </row>
    <row r="104" spans="1:76" x14ac:dyDescent="0.25">
      <c r="A104" s="46" t="s">
        <v>173</v>
      </c>
      <c r="B104" s="35">
        <v>43872</v>
      </c>
      <c r="C104" s="57" t="s">
        <v>430</v>
      </c>
      <c r="D104" s="58" t="s">
        <v>175</v>
      </c>
      <c r="E104" s="54" t="s">
        <v>174</v>
      </c>
      <c r="F104" s="54" t="s">
        <v>431</v>
      </c>
      <c r="G104" s="57" t="s">
        <v>432</v>
      </c>
      <c r="H104" s="57" t="s">
        <v>433</v>
      </c>
      <c r="I104" s="59" t="s">
        <v>606</v>
      </c>
      <c r="J104" s="57" t="s">
        <v>432</v>
      </c>
      <c r="K104" s="34"/>
      <c r="L104" s="47" t="s">
        <v>536</v>
      </c>
      <c r="M104" s="49"/>
      <c r="N104" s="49"/>
      <c r="O104" s="49"/>
      <c r="P104" s="49" t="s">
        <v>280</v>
      </c>
      <c r="Q104" s="54"/>
      <c r="R104" s="54"/>
      <c r="S104" s="54"/>
      <c r="T104" s="54"/>
      <c r="U104" s="54"/>
      <c r="V104" s="54"/>
      <c r="W104" s="54"/>
      <c r="X104" s="54"/>
      <c r="Y104" s="54"/>
      <c r="Z104" s="54"/>
      <c r="AA104" s="54"/>
      <c r="AB104" s="35">
        <v>43012</v>
      </c>
      <c r="AC104" s="54"/>
      <c r="AD104" s="49" t="s">
        <v>176</v>
      </c>
      <c r="AE104" s="54" t="s">
        <v>422</v>
      </c>
      <c r="AF104" s="54" t="s">
        <v>429</v>
      </c>
      <c r="AG104" s="54"/>
      <c r="AH104" s="50" t="s">
        <v>158</v>
      </c>
      <c r="AI104" s="54" t="s">
        <v>159</v>
      </c>
      <c r="AJ104" s="50" t="s">
        <v>160</v>
      </c>
      <c r="AK104" s="54" t="s">
        <v>161</v>
      </c>
      <c r="AL104" s="49" t="s">
        <v>406</v>
      </c>
      <c r="AM104" s="54"/>
      <c r="AN104" s="54"/>
      <c r="AO104" s="54"/>
      <c r="AP104" s="53" t="s">
        <v>169</v>
      </c>
      <c r="AQ104" s="54" t="s">
        <v>409</v>
      </c>
      <c r="AR104" s="54" t="s">
        <v>318</v>
      </c>
      <c r="AS104" s="54"/>
      <c r="AT104" s="54"/>
      <c r="AU104" s="54"/>
      <c r="AV104" s="54"/>
      <c r="AW104" s="54"/>
      <c r="AX104" s="54"/>
      <c r="AY104" s="56">
        <v>20.347020000000001</v>
      </c>
      <c r="AZ104" s="56">
        <v>43.112670000000001</v>
      </c>
      <c r="BA104" s="54"/>
      <c r="BB104" s="54" t="s">
        <v>172</v>
      </c>
      <c r="BC104" s="54"/>
      <c r="BD104" s="54"/>
      <c r="BE104" s="54"/>
      <c r="BF104" s="54" t="s">
        <v>415</v>
      </c>
      <c r="BG104" s="51" t="s">
        <v>177</v>
      </c>
      <c r="BH104" s="55" t="s">
        <v>363</v>
      </c>
      <c r="BI104" s="55" t="s">
        <v>362</v>
      </c>
      <c r="BJ104" s="55" t="s">
        <v>421</v>
      </c>
      <c r="BK104" s="55" t="s">
        <v>341</v>
      </c>
      <c r="BL104" s="55"/>
      <c r="BM104" s="55"/>
      <c r="BN104" s="51"/>
      <c r="BO104" s="55" t="s">
        <v>341</v>
      </c>
      <c r="BP104" s="49"/>
      <c r="BQ104" s="54" t="s">
        <v>349</v>
      </c>
      <c r="BR104" s="54"/>
      <c r="BS104" s="54"/>
      <c r="BT104" s="54"/>
      <c r="BU104" s="54"/>
      <c r="BV104" s="54"/>
      <c r="BW104" s="54"/>
      <c r="BX104" s="54"/>
    </row>
    <row r="105" spans="1:76" x14ac:dyDescent="0.25">
      <c r="A105" s="46" t="s">
        <v>173</v>
      </c>
      <c r="B105" s="35">
        <v>43872</v>
      </c>
      <c r="C105" s="57" t="s">
        <v>430</v>
      </c>
      <c r="D105" s="58" t="s">
        <v>175</v>
      </c>
      <c r="E105" s="54" t="s">
        <v>174</v>
      </c>
      <c r="F105" s="54" t="s">
        <v>431</v>
      </c>
      <c r="G105" s="57" t="s">
        <v>432</v>
      </c>
      <c r="H105" s="57" t="s">
        <v>433</v>
      </c>
      <c r="I105" s="59" t="s">
        <v>606</v>
      </c>
      <c r="J105" s="57" t="s">
        <v>432</v>
      </c>
      <c r="K105" s="34"/>
      <c r="L105" s="47" t="s">
        <v>537</v>
      </c>
      <c r="M105" s="49"/>
      <c r="N105" s="49"/>
      <c r="O105" s="49"/>
      <c r="P105" s="49" t="s">
        <v>281</v>
      </c>
      <c r="Q105" s="54"/>
      <c r="R105" s="54"/>
      <c r="S105" s="54"/>
      <c r="T105" s="54"/>
      <c r="U105" s="54"/>
      <c r="V105" s="54"/>
      <c r="W105" s="54"/>
      <c r="X105" s="54"/>
      <c r="Y105" s="54"/>
      <c r="Z105" s="54"/>
      <c r="AA105" s="54"/>
      <c r="AB105" s="35">
        <v>43014</v>
      </c>
      <c r="AC105" s="54"/>
      <c r="AD105" s="49" t="s">
        <v>176</v>
      </c>
      <c r="AE105" s="54" t="s">
        <v>422</v>
      </c>
      <c r="AF105" s="54" t="s">
        <v>429</v>
      </c>
      <c r="AG105" s="54"/>
      <c r="AH105" s="50" t="s">
        <v>158</v>
      </c>
      <c r="AI105" s="54" t="s">
        <v>159</v>
      </c>
      <c r="AJ105" s="50" t="s">
        <v>160</v>
      </c>
      <c r="AK105" s="54" t="s">
        <v>161</v>
      </c>
      <c r="AL105" s="49" t="s">
        <v>402</v>
      </c>
      <c r="AM105" s="54"/>
      <c r="AN105" s="54"/>
      <c r="AO105" s="54"/>
      <c r="AP105" s="53" t="s">
        <v>169</v>
      </c>
      <c r="AQ105" s="54" t="s">
        <v>410</v>
      </c>
      <c r="AR105" s="54" t="s">
        <v>318</v>
      </c>
      <c r="AS105" s="54"/>
      <c r="AT105" s="54"/>
      <c r="AU105" s="54"/>
      <c r="AV105" s="54"/>
      <c r="AW105" s="54"/>
      <c r="AX105" s="54"/>
      <c r="AY105" s="56">
        <v>20.136839999999999</v>
      </c>
      <c r="AZ105" s="56">
        <v>42.651499999999999</v>
      </c>
      <c r="BA105" s="54"/>
      <c r="BB105" s="54" t="s">
        <v>172</v>
      </c>
      <c r="BC105" s="54"/>
      <c r="BD105" s="54"/>
      <c r="BE105" s="54"/>
      <c r="BF105" s="54" t="s">
        <v>411</v>
      </c>
      <c r="BG105" s="51" t="s">
        <v>177</v>
      </c>
      <c r="BH105" s="55" t="s">
        <v>363</v>
      </c>
      <c r="BI105" s="55" t="s">
        <v>362</v>
      </c>
      <c r="BJ105" s="55" t="s">
        <v>421</v>
      </c>
      <c r="BK105" s="55" t="s">
        <v>341</v>
      </c>
      <c r="BL105" s="55"/>
      <c r="BM105" s="55"/>
      <c r="BN105" s="51"/>
      <c r="BO105" s="55" t="s">
        <v>341</v>
      </c>
      <c r="BP105" s="49"/>
      <c r="BQ105" s="54" t="s">
        <v>349</v>
      </c>
      <c r="BR105" s="54"/>
      <c r="BS105" s="54"/>
      <c r="BT105" s="54"/>
      <c r="BU105" s="54"/>
      <c r="BV105" s="54"/>
      <c r="BW105" s="54"/>
      <c r="BX105" s="54"/>
    </row>
    <row r="106" spans="1:76" x14ac:dyDescent="0.25">
      <c r="A106" s="46" t="s">
        <v>173</v>
      </c>
      <c r="B106" s="35">
        <v>43872</v>
      </c>
      <c r="C106" s="57" t="s">
        <v>430</v>
      </c>
      <c r="D106" s="58" t="s">
        <v>175</v>
      </c>
      <c r="E106" s="54" t="s">
        <v>174</v>
      </c>
      <c r="F106" s="54" t="s">
        <v>431</v>
      </c>
      <c r="G106" s="57" t="s">
        <v>432</v>
      </c>
      <c r="H106" s="57" t="s">
        <v>433</v>
      </c>
      <c r="I106" s="59" t="s">
        <v>606</v>
      </c>
      <c r="J106" s="57" t="s">
        <v>432</v>
      </c>
      <c r="K106" s="34"/>
      <c r="L106" s="47" t="s">
        <v>538</v>
      </c>
      <c r="M106" s="49"/>
      <c r="N106" s="49"/>
      <c r="O106" s="49"/>
      <c r="P106" s="49" t="s">
        <v>282</v>
      </c>
      <c r="Q106" s="54"/>
      <c r="R106" s="54"/>
      <c r="S106" s="54"/>
      <c r="T106" s="54"/>
      <c r="U106" s="54"/>
      <c r="V106" s="54"/>
      <c r="W106" s="54"/>
      <c r="X106" s="54"/>
      <c r="Y106" s="54"/>
      <c r="Z106" s="54"/>
      <c r="AA106" s="54"/>
      <c r="AB106" s="35">
        <v>43018</v>
      </c>
      <c r="AC106" s="54"/>
      <c r="AD106" s="49" t="s">
        <v>176</v>
      </c>
      <c r="AE106" s="54" t="s">
        <v>422</v>
      </c>
      <c r="AF106" s="54" t="s">
        <v>429</v>
      </c>
      <c r="AG106" s="54"/>
      <c r="AH106" s="50" t="s">
        <v>158</v>
      </c>
      <c r="AI106" s="54" t="s">
        <v>159</v>
      </c>
      <c r="AJ106" s="50" t="s">
        <v>160</v>
      </c>
      <c r="AK106" s="54" t="s">
        <v>161</v>
      </c>
      <c r="AL106" s="49" t="s">
        <v>165</v>
      </c>
      <c r="AM106" s="54"/>
      <c r="AN106" s="54"/>
      <c r="AO106" s="54"/>
      <c r="AP106" s="53" t="s">
        <v>169</v>
      </c>
      <c r="AQ106" s="54" t="s">
        <v>316</v>
      </c>
      <c r="AR106" s="54" t="s">
        <v>318</v>
      </c>
      <c r="AS106" s="54"/>
      <c r="AT106" s="54"/>
      <c r="AU106" s="54"/>
      <c r="AV106" s="54"/>
      <c r="AW106" s="54"/>
      <c r="AX106" s="54"/>
      <c r="AY106" s="56">
        <v>19.00056</v>
      </c>
      <c r="AZ106" s="56">
        <v>42.179589999999997</v>
      </c>
      <c r="BA106" s="54"/>
      <c r="BB106" s="54" t="s">
        <v>172</v>
      </c>
      <c r="BC106" s="54"/>
      <c r="BD106" s="54"/>
      <c r="BE106" s="54"/>
      <c r="BF106" s="54" t="s">
        <v>329</v>
      </c>
      <c r="BG106" s="51" t="s">
        <v>177</v>
      </c>
      <c r="BH106" s="55" t="s">
        <v>363</v>
      </c>
      <c r="BI106" s="55" t="s">
        <v>362</v>
      </c>
      <c r="BJ106" s="55" t="s">
        <v>421</v>
      </c>
      <c r="BK106" s="55" t="s">
        <v>341</v>
      </c>
      <c r="BL106" s="55"/>
      <c r="BM106" s="55"/>
      <c r="BN106" s="51"/>
      <c r="BO106" s="55" t="s">
        <v>341</v>
      </c>
      <c r="BP106" s="49"/>
      <c r="BQ106" s="54" t="s">
        <v>349</v>
      </c>
      <c r="BR106" s="54"/>
      <c r="BS106" s="54"/>
      <c r="BT106" s="54"/>
      <c r="BU106" s="54"/>
      <c r="BV106" s="54"/>
      <c r="BW106" s="54"/>
      <c r="BX106" s="54"/>
    </row>
    <row r="107" spans="1:76" x14ac:dyDescent="0.25">
      <c r="A107" s="46" t="s">
        <v>173</v>
      </c>
      <c r="B107" s="35">
        <v>43872</v>
      </c>
      <c r="C107" s="57" t="s">
        <v>430</v>
      </c>
      <c r="D107" s="58" t="s">
        <v>175</v>
      </c>
      <c r="E107" s="54" t="s">
        <v>174</v>
      </c>
      <c r="F107" s="54" t="s">
        <v>431</v>
      </c>
      <c r="G107" s="57" t="s">
        <v>432</v>
      </c>
      <c r="H107" s="57" t="s">
        <v>433</v>
      </c>
      <c r="I107" s="59" t="s">
        <v>606</v>
      </c>
      <c r="J107" s="57" t="s">
        <v>432</v>
      </c>
      <c r="K107" s="34"/>
      <c r="L107" s="47" t="s">
        <v>539</v>
      </c>
      <c r="M107" s="49"/>
      <c r="N107" s="49"/>
      <c r="O107" s="49"/>
      <c r="P107" s="49" t="s">
        <v>283</v>
      </c>
      <c r="Q107" s="54"/>
      <c r="R107" s="54"/>
      <c r="S107" s="54"/>
      <c r="T107" s="54"/>
      <c r="U107" s="54"/>
      <c r="V107" s="54"/>
      <c r="W107" s="54"/>
      <c r="X107" s="54"/>
      <c r="Y107" s="54"/>
      <c r="Z107" s="54"/>
      <c r="AA107" s="54"/>
      <c r="AB107" s="35">
        <v>43013</v>
      </c>
      <c r="AC107" s="54"/>
      <c r="AD107" s="49" t="s">
        <v>176</v>
      </c>
      <c r="AE107" s="54" t="s">
        <v>422</v>
      </c>
      <c r="AF107" s="54" t="s">
        <v>429</v>
      </c>
      <c r="AG107" s="54"/>
      <c r="AH107" s="50" t="s">
        <v>158</v>
      </c>
      <c r="AI107" s="54" t="s">
        <v>159</v>
      </c>
      <c r="AJ107" s="50" t="s">
        <v>160</v>
      </c>
      <c r="AK107" s="54" t="s">
        <v>161</v>
      </c>
      <c r="AL107" s="49" t="s">
        <v>167</v>
      </c>
      <c r="AM107" s="54"/>
      <c r="AN107" s="54"/>
      <c r="AO107" s="54"/>
      <c r="AP107" s="53" t="s">
        <v>169</v>
      </c>
      <c r="AQ107" s="54" t="s">
        <v>316</v>
      </c>
      <c r="AR107" s="54" t="s">
        <v>318</v>
      </c>
      <c r="AS107" s="54"/>
      <c r="AT107" s="54"/>
      <c r="AU107" s="54"/>
      <c r="AV107" s="54"/>
      <c r="AW107" s="54"/>
      <c r="AX107" s="54"/>
      <c r="AY107" s="56">
        <v>19.49286</v>
      </c>
      <c r="AZ107" s="56">
        <v>41.157730000000001</v>
      </c>
      <c r="BA107" s="54"/>
      <c r="BB107" s="54" t="s">
        <v>172</v>
      </c>
      <c r="BC107" s="54"/>
      <c r="BD107" s="54"/>
      <c r="BE107" s="54"/>
      <c r="BF107" s="54" t="s">
        <v>323</v>
      </c>
      <c r="BG107" s="51" t="s">
        <v>177</v>
      </c>
      <c r="BH107" s="55" t="s">
        <v>363</v>
      </c>
      <c r="BI107" s="55" t="s">
        <v>362</v>
      </c>
      <c r="BJ107" s="55" t="s">
        <v>421</v>
      </c>
      <c r="BK107" s="55" t="s">
        <v>343</v>
      </c>
      <c r="BL107" s="55" t="s">
        <v>344</v>
      </c>
      <c r="BM107" s="55" t="s">
        <v>345</v>
      </c>
      <c r="BN107" s="51"/>
      <c r="BO107" s="55" t="s">
        <v>424</v>
      </c>
      <c r="BP107" s="49" t="s">
        <v>331</v>
      </c>
      <c r="BQ107" s="54" t="s">
        <v>364</v>
      </c>
      <c r="BR107" s="54"/>
      <c r="BS107" s="54"/>
      <c r="BT107" s="54"/>
      <c r="BU107" s="54"/>
      <c r="BV107" s="54"/>
      <c r="BW107" s="54"/>
      <c r="BX107" s="54"/>
    </row>
    <row r="108" spans="1:76" x14ac:dyDescent="0.25">
      <c r="A108" s="46" t="s">
        <v>173</v>
      </c>
      <c r="B108" s="35">
        <v>43872</v>
      </c>
      <c r="C108" s="57" t="s">
        <v>430</v>
      </c>
      <c r="D108" s="58" t="s">
        <v>175</v>
      </c>
      <c r="E108" s="54" t="s">
        <v>174</v>
      </c>
      <c r="F108" s="54" t="s">
        <v>431</v>
      </c>
      <c r="G108" s="57" t="s">
        <v>432</v>
      </c>
      <c r="H108" s="57" t="s">
        <v>433</v>
      </c>
      <c r="I108" s="59" t="s">
        <v>606</v>
      </c>
      <c r="J108" s="57" t="s">
        <v>432</v>
      </c>
      <c r="K108" s="34"/>
      <c r="L108" s="47" t="s">
        <v>540</v>
      </c>
      <c r="M108" s="49"/>
      <c r="N108" s="49"/>
      <c r="O108" s="49"/>
      <c r="P108" s="49" t="s">
        <v>284</v>
      </c>
      <c r="Q108" s="54"/>
      <c r="R108" s="54"/>
      <c r="S108" s="54"/>
      <c r="T108" s="54"/>
      <c r="U108" s="54"/>
      <c r="V108" s="54"/>
      <c r="W108" s="54"/>
      <c r="X108" s="54"/>
      <c r="Y108" s="54"/>
      <c r="Z108" s="54"/>
      <c r="AA108" s="54"/>
      <c r="AB108" s="35">
        <v>43013</v>
      </c>
      <c r="AC108" s="54"/>
      <c r="AD108" s="49" t="s">
        <v>176</v>
      </c>
      <c r="AE108" s="54" t="s">
        <v>422</v>
      </c>
      <c r="AF108" s="54" t="s">
        <v>429</v>
      </c>
      <c r="AG108" s="54"/>
      <c r="AH108" s="50" t="s">
        <v>158</v>
      </c>
      <c r="AI108" s="54" t="s">
        <v>159</v>
      </c>
      <c r="AJ108" s="50" t="s">
        <v>160</v>
      </c>
      <c r="AK108" s="54" t="s">
        <v>161</v>
      </c>
      <c r="AL108" s="49" t="s">
        <v>167</v>
      </c>
      <c r="AM108" s="54"/>
      <c r="AN108" s="54"/>
      <c r="AO108" s="54"/>
      <c r="AP108" s="53" t="s">
        <v>169</v>
      </c>
      <c r="AQ108" s="54" t="s">
        <v>316</v>
      </c>
      <c r="AR108" s="54" t="s">
        <v>318</v>
      </c>
      <c r="AS108" s="54"/>
      <c r="AT108" s="54"/>
      <c r="AU108" s="54"/>
      <c r="AV108" s="54"/>
      <c r="AW108" s="54"/>
      <c r="AX108" s="54"/>
      <c r="AY108" s="56">
        <v>19.49286</v>
      </c>
      <c r="AZ108" s="56">
        <v>41.157730000000001</v>
      </c>
      <c r="BA108" s="54"/>
      <c r="BB108" s="54" t="s">
        <v>172</v>
      </c>
      <c r="BC108" s="54"/>
      <c r="BD108" s="54"/>
      <c r="BE108" s="54"/>
      <c r="BF108" s="54" t="s">
        <v>323</v>
      </c>
      <c r="BG108" s="51" t="s">
        <v>177</v>
      </c>
      <c r="BH108" s="55" t="s">
        <v>363</v>
      </c>
      <c r="BI108" s="55" t="s">
        <v>361</v>
      </c>
      <c r="BJ108" s="51" t="s">
        <v>421</v>
      </c>
      <c r="BK108" s="55" t="s">
        <v>336</v>
      </c>
      <c r="BL108" s="55" t="s">
        <v>337</v>
      </c>
      <c r="BM108" s="55" t="s">
        <v>338</v>
      </c>
      <c r="BN108" s="51"/>
      <c r="BO108" s="55" t="s">
        <v>423</v>
      </c>
      <c r="BP108" s="49" t="s">
        <v>330</v>
      </c>
      <c r="BQ108" s="54" t="s">
        <v>364</v>
      </c>
      <c r="BR108" s="54"/>
      <c r="BS108" s="54"/>
      <c r="BT108" s="54"/>
      <c r="BU108" s="54"/>
      <c r="BV108" s="54"/>
      <c r="BW108" s="54"/>
      <c r="BX108" s="54"/>
    </row>
    <row r="109" spans="1:76" x14ac:dyDescent="0.25">
      <c r="A109" s="46" t="s">
        <v>173</v>
      </c>
      <c r="B109" s="35">
        <v>43872</v>
      </c>
      <c r="C109" s="57" t="s">
        <v>430</v>
      </c>
      <c r="D109" s="58" t="s">
        <v>175</v>
      </c>
      <c r="E109" s="54" t="s">
        <v>174</v>
      </c>
      <c r="F109" s="54" t="s">
        <v>431</v>
      </c>
      <c r="G109" s="57" t="s">
        <v>432</v>
      </c>
      <c r="H109" s="57" t="s">
        <v>433</v>
      </c>
      <c r="I109" s="59" t="s">
        <v>606</v>
      </c>
      <c r="J109" s="57" t="s">
        <v>432</v>
      </c>
      <c r="K109" s="34"/>
      <c r="L109" s="47" t="s">
        <v>541</v>
      </c>
      <c r="M109" s="49"/>
      <c r="N109" s="49"/>
      <c r="O109" s="49"/>
      <c r="P109" s="49" t="s">
        <v>285</v>
      </c>
      <c r="Q109" s="54"/>
      <c r="R109" s="54"/>
      <c r="S109" s="54"/>
      <c r="T109" s="54"/>
      <c r="U109" s="54"/>
      <c r="V109" s="54"/>
      <c r="W109" s="54"/>
      <c r="X109" s="54"/>
      <c r="Y109" s="54"/>
      <c r="Z109" s="54"/>
      <c r="AA109" s="54"/>
      <c r="AB109" s="35">
        <v>43013</v>
      </c>
      <c r="AC109" s="54"/>
      <c r="AD109" s="49" t="s">
        <v>176</v>
      </c>
      <c r="AE109" s="54" t="s">
        <v>422</v>
      </c>
      <c r="AF109" s="54" t="s">
        <v>429</v>
      </c>
      <c r="AG109" s="54"/>
      <c r="AH109" s="50" t="s">
        <v>158</v>
      </c>
      <c r="AI109" s="54" t="s">
        <v>159</v>
      </c>
      <c r="AJ109" s="50" t="s">
        <v>160</v>
      </c>
      <c r="AK109" s="54" t="s">
        <v>161</v>
      </c>
      <c r="AL109" s="49" t="s">
        <v>167</v>
      </c>
      <c r="AM109" s="54"/>
      <c r="AN109" s="54"/>
      <c r="AO109" s="54"/>
      <c r="AP109" s="53" t="s">
        <v>169</v>
      </c>
      <c r="AQ109" s="54" t="s">
        <v>316</v>
      </c>
      <c r="AR109" s="54" t="s">
        <v>318</v>
      </c>
      <c r="AS109" s="54"/>
      <c r="AT109" s="54"/>
      <c r="AU109" s="54"/>
      <c r="AV109" s="54"/>
      <c r="AW109" s="54"/>
      <c r="AX109" s="54"/>
      <c r="AY109" s="56">
        <v>19.49286</v>
      </c>
      <c r="AZ109" s="56">
        <v>41.157730000000001</v>
      </c>
      <c r="BA109" s="54"/>
      <c r="BB109" s="54" t="s">
        <v>172</v>
      </c>
      <c r="BC109" s="54"/>
      <c r="BD109" s="54"/>
      <c r="BE109" s="54"/>
      <c r="BF109" s="54" t="s">
        <v>323</v>
      </c>
      <c r="BG109" s="51" t="s">
        <v>177</v>
      </c>
      <c r="BH109" s="55" t="s">
        <v>363</v>
      </c>
      <c r="BI109" s="55" t="s">
        <v>362</v>
      </c>
      <c r="BJ109" s="55" t="s">
        <v>421</v>
      </c>
      <c r="BK109" s="55" t="s">
        <v>334</v>
      </c>
      <c r="BL109" s="55" t="s">
        <v>335</v>
      </c>
      <c r="BM109" s="55"/>
      <c r="BN109" s="51"/>
      <c r="BO109" s="55" t="s">
        <v>335</v>
      </c>
      <c r="BP109" s="49"/>
      <c r="BQ109" s="54" t="s">
        <v>365</v>
      </c>
      <c r="BR109" s="54"/>
      <c r="BS109" s="54"/>
      <c r="BT109" s="54"/>
      <c r="BU109" s="54"/>
      <c r="BV109" s="54"/>
      <c r="BW109" s="54"/>
      <c r="BX109" s="54"/>
    </row>
    <row r="110" spans="1:76" x14ac:dyDescent="0.25">
      <c r="A110" s="46" t="s">
        <v>173</v>
      </c>
      <c r="B110" s="35">
        <v>43872</v>
      </c>
      <c r="C110" s="57" t="s">
        <v>430</v>
      </c>
      <c r="D110" s="58" t="s">
        <v>175</v>
      </c>
      <c r="E110" s="54" t="s">
        <v>174</v>
      </c>
      <c r="F110" s="54" t="s">
        <v>431</v>
      </c>
      <c r="G110" s="57" t="s">
        <v>432</v>
      </c>
      <c r="H110" s="57" t="s">
        <v>433</v>
      </c>
      <c r="I110" s="59" t="s">
        <v>606</v>
      </c>
      <c r="J110" s="57" t="s">
        <v>432</v>
      </c>
      <c r="K110" s="34"/>
      <c r="L110" s="47" t="s">
        <v>542</v>
      </c>
      <c r="M110" s="49"/>
      <c r="N110" s="49"/>
      <c r="O110" s="49"/>
      <c r="P110" s="49" t="s">
        <v>286</v>
      </c>
      <c r="Q110" s="54"/>
      <c r="R110" s="54"/>
      <c r="S110" s="54"/>
      <c r="T110" s="54"/>
      <c r="U110" s="54"/>
      <c r="V110" s="54"/>
      <c r="W110" s="54"/>
      <c r="X110" s="54"/>
      <c r="Y110" s="54"/>
      <c r="Z110" s="54"/>
      <c r="AA110" s="54"/>
      <c r="AB110" s="35">
        <v>43013</v>
      </c>
      <c r="AC110" s="54"/>
      <c r="AD110" s="49" t="s">
        <v>176</v>
      </c>
      <c r="AE110" s="54" t="s">
        <v>422</v>
      </c>
      <c r="AF110" s="54" t="s">
        <v>429</v>
      </c>
      <c r="AG110" s="54"/>
      <c r="AH110" s="50" t="s">
        <v>158</v>
      </c>
      <c r="AI110" s="54" t="s">
        <v>159</v>
      </c>
      <c r="AJ110" s="50" t="s">
        <v>160</v>
      </c>
      <c r="AK110" s="54" t="s">
        <v>161</v>
      </c>
      <c r="AL110" s="49" t="s">
        <v>167</v>
      </c>
      <c r="AM110" s="54"/>
      <c r="AN110" s="54"/>
      <c r="AO110" s="54"/>
      <c r="AP110" s="53" t="s">
        <v>169</v>
      </c>
      <c r="AQ110" s="54" t="s">
        <v>316</v>
      </c>
      <c r="AR110" s="54" t="s">
        <v>318</v>
      </c>
      <c r="AS110" s="54"/>
      <c r="AT110" s="54"/>
      <c r="AU110" s="54"/>
      <c r="AV110" s="54"/>
      <c r="AW110" s="54"/>
      <c r="AX110" s="54"/>
      <c r="AY110" s="56">
        <v>19.49286</v>
      </c>
      <c r="AZ110" s="56">
        <v>41.157730000000001</v>
      </c>
      <c r="BA110" s="54"/>
      <c r="BB110" s="54" t="s">
        <v>172</v>
      </c>
      <c r="BC110" s="54"/>
      <c r="BD110" s="54"/>
      <c r="BE110" s="54"/>
      <c r="BF110" s="54" t="s">
        <v>323</v>
      </c>
      <c r="BG110" s="51" t="s">
        <v>177</v>
      </c>
      <c r="BH110" s="55" t="s">
        <v>363</v>
      </c>
      <c r="BI110" s="55" t="s">
        <v>362</v>
      </c>
      <c r="BJ110" s="55" t="s">
        <v>421</v>
      </c>
      <c r="BK110" s="55" t="s">
        <v>350</v>
      </c>
      <c r="BL110" s="55" t="s">
        <v>351</v>
      </c>
      <c r="BM110" s="55"/>
      <c r="BN110" s="51"/>
      <c r="BO110" s="55" t="s">
        <v>351</v>
      </c>
      <c r="BP110" s="49"/>
      <c r="BQ110" s="54" t="s">
        <v>365</v>
      </c>
      <c r="BR110" s="54"/>
      <c r="BS110" s="54"/>
      <c r="BT110" s="54"/>
      <c r="BU110" s="54"/>
      <c r="BV110" s="54"/>
      <c r="BW110" s="54"/>
      <c r="BX110" s="54"/>
    </row>
    <row r="111" spans="1:76" x14ac:dyDescent="0.25">
      <c r="A111" s="46" t="s">
        <v>173</v>
      </c>
      <c r="B111" s="35">
        <v>43872</v>
      </c>
      <c r="C111" s="57" t="s">
        <v>430</v>
      </c>
      <c r="D111" s="58" t="s">
        <v>175</v>
      </c>
      <c r="E111" s="54" t="s">
        <v>174</v>
      </c>
      <c r="F111" s="54" t="s">
        <v>431</v>
      </c>
      <c r="G111" s="57" t="s">
        <v>432</v>
      </c>
      <c r="H111" s="57" t="s">
        <v>433</v>
      </c>
      <c r="I111" s="59" t="s">
        <v>606</v>
      </c>
      <c r="J111" s="57" t="s">
        <v>432</v>
      </c>
      <c r="K111" s="34"/>
      <c r="L111" s="47" t="s">
        <v>543</v>
      </c>
      <c r="M111" s="49"/>
      <c r="N111" s="49"/>
      <c r="O111" s="49"/>
      <c r="P111" s="49" t="s">
        <v>287</v>
      </c>
      <c r="Q111" s="54"/>
      <c r="R111" s="54"/>
      <c r="S111" s="54"/>
      <c r="T111" s="54"/>
      <c r="U111" s="54"/>
      <c r="V111" s="54"/>
      <c r="W111" s="54"/>
      <c r="X111" s="54"/>
      <c r="Y111" s="54"/>
      <c r="Z111" s="54"/>
      <c r="AA111" s="54"/>
      <c r="AB111" s="35">
        <v>43010</v>
      </c>
      <c r="AC111" s="54"/>
      <c r="AD111" s="49" t="s">
        <v>176</v>
      </c>
      <c r="AE111" s="54" t="s">
        <v>422</v>
      </c>
      <c r="AF111" s="54" t="s">
        <v>429</v>
      </c>
      <c r="AG111" s="54"/>
      <c r="AH111" s="50" t="s">
        <v>158</v>
      </c>
      <c r="AI111" s="54" t="s">
        <v>159</v>
      </c>
      <c r="AJ111" s="50" t="s">
        <v>160</v>
      </c>
      <c r="AK111" s="54" t="s">
        <v>161</v>
      </c>
      <c r="AL111" s="49" t="s">
        <v>168</v>
      </c>
      <c r="AM111" s="54"/>
      <c r="AN111" s="54"/>
      <c r="AO111" s="54"/>
      <c r="AP111" s="53" t="s">
        <v>169</v>
      </c>
      <c r="AQ111" s="54" t="s">
        <v>316</v>
      </c>
      <c r="AR111" s="54" t="s">
        <v>318</v>
      </c>
      <c r="AS111" s="54"/>
      <c r="AT111" s="54"/>
      <c r="AU111" s="54"/>
      <c r="AV111" s="54"/>
      <c r="AW111" s="54"/>
      <c r="AX111" s="54"/>
      <c r="AY111" s="56">
        <v>19.625070000000001</v>
      </c>
      <c r="AZ111" s="56">
        <v>41.01849</v>
      </c>
      <c r="BA111" s="54"/>
      <c r="BB111" s="54" t="s">
        <v>172</v>
      </c>
      <c r="BC111" s="54"/>
      <c r="BD111" s="54"/>
      <c r="BE111" s="54"/>
      <c r="BF111" s="54" t="s">
        <v>324</v>
      </c>
      <c r="BG111" s="51" t="s">
        <v>177</v>
      </c>
      <c r="BH111" s="55" t="s">
        <v>363</v>
      </c>
      <c r="BI111" s="55" t="s">
        <v>362</v>
      </c>
      <c r="BJ111" s="55" t="s">
        <v>421</v>
      </c>
      <c r="BK111" s="55" t="s">
        <v>343</v>
      </c>
      <c r="BL111" s="55" t="s">
        <v>344</v>
      </c>
      <c r="BM111" s="55" t="s">
        <v>345</v>
      </c>
      <c r="BN111" s="51"/>
      <c r="BO111" s="55" t="s">
        <v>424</v>
      </c>
      <c r="BP111" s="49" t="s">
        <v>331</v>
      </c>
      <c r="BQ111" s="54" t="s">
        <v>364</v>
      </c>
      <c r="BR111" s="54"/>
      <c r="BS111" s="54"/>
      <c r="BT111" s="54"/>
      <c r="BU111" s="54"/>
      <c r="BV111" s="54"/>
      <c r="BW111" s="54"/>
      <c r="BX111" s="54"/>
    </row>
    <row r="112" spans="1:76" x14ac:dyDescent="0.25">
      <c r="A112" s="46" t="s">
        <v>173</v>
      </c>
      <c r="B112" s="35">
        <v>43872</v>
      </c>
      <c r="C112" s="57" t="s">
        <v>430</v>
      </c>
      <c r="D112" s="58" t="s">
        <v>175</v>
      </c>
      <c r="E112" s="54" t="s">
        <v>174</v>
      </c>
      <c r="F112" s="54" t="s">
        <v>431</v>
      </c>
      <c r="G112" s="57" t="s">
        <v>432</v>
      </c>
      <c r="H112" s="57" t="s">
        <v>433</v>
      </c>
      <c r="I112" s="59" t="s">
        <v>606</v>
      </c>
      <c r="J112" s="57" t="s">
        <v>432</v>
      </c>
      <c r="K112" s="34"/>
      <c r="L112" s="47" t="s">
        <v>544</v>
      </c>
      <c r="M112" s="49"/>
      <c r="N112" s="49"/>
      <c r="O112" s="49"/>
      <c r="P112" s="49" t="s">
        <v>288</v>
      </c>
      <c r="Q112" s="54"/>
      <c r="R112" s="54"/>
      <c r="S112" s="54"/>
      <c r="T112" s="54"/>
      <c r="U112" s="54"/>
      <c r="V112" s="54"/>
      <c r="W112" s="54"/>
      <c r="X112" s="54"/>
      <c r="Y112" s="54"/>
      <c r="Z112" s="54"/>
      <c r="AA112" s="54"/>
      <c r="AB112" s="35">
        <v>43010</v>
      </c>
      <c r="AC112" s="54"/>
      <c r="AD112" s="49" t="s">
        <v>176</v>
      </c>
      <c r="AE112" s="54" t="s">
        <v>422</v>
      </c>
      <c r="AF112" s="54" t="s">
        <v>429</v>
      </c>
      <c r="AG112" s="54"/>
      <c r="AH112" s="50" t="s">
        <v>158</v>
      </c>
      <c r="AI112" s="54" t="s">
        <v>159</v>
      </c>
      <c r="AJ112" s="50" t="s">
        <v>160</v>
      </c>
      <c r="AK112" s="54" t="s">
        <v>161</v>
      </c>
      <c r="AL112" s="49" t="s">
        <v>168</v>
      </c>
      <c r="AM112" s="54"/>
      <c r="AN112" s="54"/>
      <c r="AO112" s="54"/>
      <c r="AP112" s="53" t="s">
        <v>169</v>
      </c>
      <c r="AQ112" s="54" t="s">
        <v>316</v>
      </c>
      <c r="AR112" s="54" t="s">
        <v>318</v>
      </c>
      <c r="AS112" s="54"/>
      <c r="AT112" s="54"/>
      <c r="AU112" s="54"/>
      <c r="AV112" s="54"/>
      <c r="AW112" s="54"/>
      <c r="AX112" s="54"/>
      <c r="AY112" s="56">
        <v>19.625070000000001</v>
      </c>
      <c r="AZ112" s="56">
        <v>41.01849</v>
      </c>
      <c r="BA112" s="54"/>
      <c r="BB112" s="54" t="s">
        <v>172</v>
      </c>
      <c r="BC112" s="54"/>
      <c r="BD112" s="54"/>
      <c r="BE112" s="54"/>
      <c r="BF112" s="54" t="s">
        <v>324</v>
      </c>
      <c r="BG112" s="51" t="s">
        <v>177</v>
      </c>
      <c r="BH112" s="55" t="s">
        <v>363</v>
      </c>
      <c r="BI112" s="55" t="s">
        <v>361</v>
      </c>
      <c r="BJ112" s="51" t="s">
        <v>421</v>
      </c>
      <c r="BK112" s="55" t="s">
        <v>336</v>
      </c>
      <c r="BL112" s="55" t="s">
        <v>337</v>
      </c>
      <c r="BM112" s="55" t="s">
        <v>338</v>
      </c>
      <c r="BN112" s="51"/>
      <c r="BO112" s="55" t="s">
        <v>423</v>
      </c>
      <c r="BP112" s="49" t="s">
        <v>330</v>
      </c>
      <c r="BQ112" s="54" t="s">
        <v>364</v>
      </c>
      <c r="BR112" s="54"/>
      <c r="BS112" s="54"/>
      <c r="BT112" s="54"/>
      <c r="BU112" s="54"/>
      <c r="BV112" s="54"/>
      <c r="BW112" s="54"/>
      <c r="BX112" s="54"/>
    </row>
    <row r="113" spans="1:76" x14ac:dyDescent="0.25">
      <c r="A113" s="46" t="s">
        <v>173</v>
      </c>
      <c r="B113" s="35">
        <v>43872</v>
      </c>
      <c r="C113" s="57" t="s">
        <v>430</v>
      </c>
      <c r="D113" s="58" t="s">
        <v>175</v>
      </c>
      <c r="E113" s="54" t="s">
        <v>174</v>
      </c>
      <c r="F113" s="54" t="s">
        <v>431</v>
      </c>
      <c r="G113" s="57" t="s">
        <v>432</v>
      </c>
      <c r="H113" s="57" t="s">
        <v>433</v>
      </c>
      <c r="I113" s="59" t="s">
        <v>606</v>
      </c>
      <c r="J113" s="57" t="s">
        <v>432</v>
      </c>
      <c r="K113" s="34"/>
      <c r="L113" s="47" t="s">
        <v>545</v>
      </c>
      <c r="M113" s="49"/>
      <c r="N113" s="49"/>
      <c r="O113" s="49"/>
      <c r="P113" s="49" t="s">
        <v>289</v>
      </c>
      <c r="Q113" s="54"/>
      <c r="R113" s="54"/>
      <c r="S113" s="54"/>
      <c r="T113" s="54"/>
      <c r="U113" s="54"/>
      <c r="V113" s="54"/>
      <c r="W113" s="54"/>
      <c r="X113" s="54"/>
      <c r="Y113" s="54"/>
      <c r="Z113" s="54"/>
      <c r="AA113" s="54"/>
      <c r="AB113" s="35">
        <v>43010</v>
      </c>
      <c r="AC113" s="54"/>
      <c r="AD113" s="49" t="s">
        <v>176</v>
      </c>
      <c r="AE113" s="54" t="s">
        <v>422</v>
      </c>
      <c r="AF113" s="54" t="s">
        <v>429</v>
      </c>
      <c r="AG113" s="54"/>
      <c r="AH113" s="50" t="s">
        <v>158</v>
      </c>
      <c r="AI113" s="54" t="s">
        <v>159</v>
      </c>
      <c r="AJ113" s="50" t="s">
        <v>160</v>
      </c>
      <c r="AK113" s="54" t="s">
        <v>161</v>
      </c>
      <c r="AL113" s="49" t="s">
        <v>168</v>
      </c>
      <c r="AM113" s="54"/>
      <c r="AN113" s="54"/>
      <c r="AO113" s="54"/>
      <c r="AP113" s="53" t="s">
        <v>169</v>
      </c>
      <c r="AQ113" s="54" t="s">
        <v>316</v>
      </c>
      <c r="AR113" s="54" t="s">
        <v>318</v>
      </c>
      <c r="AS113" s="54"/>
      <c r="AT113" s="54"/>
      <c r="AU113" s="54"/>
      <c r="AV113" s="54"/>
      <c r="AW113" s="54"/>
      <c r="AX113" s="54"/>
      <c r="AY113" s="56">
        <v>19.625070000000001</v>
      </c>
      <c r="AZ113" s="56">
        <v>41.01849</v>
      </c>
      <c r="BA113" s="54"/>
      <c r="BB113" s="54" t="s">
        <v>172</v>
      </c>
      <c r="BC113" s="54"/>
      <c r="BD113" s="54"/>
      <c r="BE113" s="54"/>
      <c r="BF113" s="54" t="s">
        <v>324</v>
      </c>
      <c r="BG113" s="51" t="s">
        <v>177</v>
      </c>
      <c r="BH113" s="55" t="s">
        <v>363</v>
      </c>
      <c r="BI113" s="55" t="s">
        <v>362</v>
      </c>
      <c r="BJ113" s="55" t="s">
        <v>421</v>
      </c>
      <c r="BK113" s="55" t="s">
        <v>350</v>
      </c>
      <c r="BL113" s="55" t="s">
        <v>351</v>
      </c>
      <c r="BM113" s="55"/>
      <c r="BN113" s="51"/>
      <c r="BO113" s="55" t="s">
        <v>351</v>
      </c>
      <c r="BP113" s="49"/>
      <c r="BQ113" s="54" t="s">
        <v>365</v>
      </c>
      <c r="BR113" s="54"/>
      <c r="BS113" s="54"/>
      <c r="BT113" s="54"/>
      <c r="BU113" s="54"/>
      <c r="BV113" s="54"/>
      <c r="BW113" s="54"/>
      <c r="BX113" s="54"/>
    </row>
    <row r="114" spans="1:76" x14ac:dyDescent="0.25">
      <c r="A114" s="46" t="s">
        <v>173</v>
      </c>
      <c r="B114" s="35">
        <v>43872</v>
      </c>
      <c r="C114" s="57" t="s">
        <v>430</v>
      </c>
      <c r="D114" s="58" t="s">
        <v>175</v>
      </c>
      <c r="E114" s="54" t="s">
        <v>174</v>
      </c>
      <c r="F114" s="54" t="s">
        <v>431</v>
      </c>
      <c r="G114" s="57" t="s">
        <v>432</v>
      </c>
      <c r="H114" s="57" t="s">
        <v>433</v>
      </c>
      <c r="I114" s="59" t="s">
        <v>606</v>
      </c>
      <c r="J114" s="57" t="s">
        <v>432</v>
      </c>
      <c r="K114" s="34"/>
      <c r="L114" s="47" t="s">
        <v>546</v>
      </c>
      <c r="M114" s="49"/>
      <c r="N114" s="49"/>
      <c r="O114" s="49"/>
      <c r="P114" s="49" t="s">
        <v>290</v>
      </c>
      <c r="Q114" s="54"/>
      <c r="R114" s="54"/>
      <c r="S114" s="54"/>
      <c r="T114" s="54"/>
      <c r="U114" s="54"/>
      <c r="V114" s="54"/>
      <c r="W114" s="54"/>
      <c r="X114" s="54"/>
      <c r="Y114" s="54"/>
      <c r="Z114" s="54"/>
      <c r="AA114" s="54"/>
      <c r="AB114" s="35">
        <v>43018</v>
      </c>
      <c r="AC114" s="54"/>
      <c r="AD114" s="49" t="s">
        <v>176</v>
      </c>
      <c r="AE114" s="54" t="s">
        <v>422</v>
      </c>
      <c r="AF114" s="54" t="s">
        <v>429</v>
      </c>
      <c r="AG114" s="54"/>
      <c r="AH114" s="50" t="s">
        <v>158</v>
      </c>
      <c r="AI114" s="54" t="s">
        <v>159</v>
      </c>
      <c r="AJ114" s="50" t="s">
        <v>160</v>
      </c>
      <c r="AK114" s="54" t="s">
        <v>161</v>
      </c>
      <c r="AL114" s="49" t="s">
        <v>164</v>
      </c>
      <c r="AM114" s="54"/>
      <c r="AN114" s="54"/>
      <c r="AO114" s="54"/>
      <c r="AP114" s="53" t="s">
        <v>169</v>
      </c>
      <c r="AQ114" s="54" t="s">
        <v>170</v>
      </c>
      <c r="AR114" s="54" t="s">
        <v>318</v>
      </c>
      <c r="AS114" s="54"/>
      <c r="AT114" s="54"/>
      <c r="AU114" s="54"/>
      <c r="AV114" s="54"/>
      <c r="AW114" s="54"/>
      <c r="AX114" s="54"/>
      <c r="AY114" s="56">
        <v>19.357050000000001</v>
      </c>
      <c r="AZ114" s="56">
        <v>40.086300000000001</v>
      </c>
      <c r="BA114" s="54"/>
      <c r="BB114" s="54" t="s">
        <v>172</v>
      </c>
      <c r="BC114" s="54"/>
      <c r="BD114" s="54"/>
      <c r="BE114" s="54"/>
      <c r="BF114" s="54" t="s">
        <v>325</v>
      </c>
      <c r="BG114" s="51" t="s">
        <v>177</v>
      </c>
      <c r="BH114" s="55" t="s">
        <v>363</v>
      </c>
      <c r="BI114" s="55" t="s">
        <v>361</v>
      </c>
      <c r="BJ114" s="51" t="s">
        <v>421</v>
      </c>
      <c r="BK114" s="55" t="s">
        <v>336</v>
      </c>
      <c r="BL114" s="55" t="s">
        <v>337</v>
      </c>
      <c r="BM114" s="55"/>
      <c r="BN114" s="51"/>
      <c r="BO114" s="55" t="s">
        <v>337</v>
      </c>
      <c r="BP114" s="49"/>
      <c r="BQ114" s="54" t="s">
        <v>365</v>
      </c>
      <c r="BR114" s="54"/>
      <c r="BS114" s="54"/>
      <c r="BT114" s="54"/>
      <c r="BU114" s="54"/>
      <c r="BV114" s="54"/>
      <c r="BW114" s="54"/>
      <c r="BX114" s="54"/>
    </row>
    <row r="115" spans="1:76" x14ac:dyDescent="0.25">
      <c r="A115" s="46" t="s">
        <v>173</v>
      </c>
      <c r="B115" s="35">
        <v>43872</v>
      </c>
      <c r="C115" s="57" t="s">
        <v>430</v>
      </c>
      <c r="D115" s="58" t="s">
        <v>175</v>
      </c>
      <c r="E115" s="54" t="s">
        <v>174</v>
      </c>
      <c r="F115" s="54" t="s">
        <v>431</v>
      </c>
      <c r="G115" s="57" t="s">
        <v>432</v>
      </c>
      <c r="H115" s="57" t="s">
        <v>433</v>
      </c>
      <c r="I115" s="59" t="s">
        <v>606</v>
      </c>
      <c r="J115" s="57" t="s">
        <v>432</v>
      </c>
      <c r="K115" s="34"/>
      <c r="L115" s="47" t="s">
        <v>547</v>
      </c>
      <c r="M115" s="49"/>
      <c r="N115" s="49"/>
      <c r="O115" s="49"/>
      <c r="P115" s="49" t="s">
        <v>291</v>
      </c>
      <c r="Q115" s="54"/>
      <c r="R115" s="54"/>
      <c r="S115" s="54"/>
      <c r="T115" s="54"/>
      <c r="U115" s="54"/>
      <c r="V115" s="54"/>
      <c r="W115" s="54"/>
      <c r="X115" s="54"/>
      <c r="Y115" s="54"/>
      <c r="Z115" s="54"/>
      <c r="AA115" s="54"/>
      <c r="AB115" s="35">
        <v>43018</v>
      </c>
      <c r="AC115" s="54"/>
      <c r="AD115" s="49" t="s">
        <v>176</v>
      </c>
      <c r="AE115" s="54" t="s">
        <v>422</v>
      </c>
      <c r="AF115" s="54" t="s">
        <v>429</v>
      </c>
      <c r="AG115" s="54"/>
      <c r="AH115" s="50" t="s">
        <v>158</v>
      </c>
      <c r="AI115" s="54" t="s">
        <v>159</v>
      </c>
      <c r="AJ115" s="50" t="s">
        <v>160</v>
      </c>
      <c r="AK115" s="54" t="s">
        <v>161</v>
      </c>
      <c r="AL115" s="49" t="s">
        <v>164</v>
      </c>
      <c r="AM115" s="54"/>
      <c r="AN115" s="54"/>
      <c r="AO115" s="54"/>
      <c r="AP115" s="53" t="s">
        <v>169</v>
      </c>
      <c r="AQ115" s="54" t="s">
        <v>170</v>
      </c>
      <c r="AR115" s="54" t="s">
        <v>318</v>
      </c>
      <c r="AS115" s="54"/>
      <c r="AT115" s="54"/>
      <c r="AU115" s="54"/>
      <c r="AV115" s="54"/>
      <c r="AW115" s="54"/>
      <c r="AX115" s="54"/>
      <c r="AY115" s="56">
        <v>19.357050000000001</v>
      </c>
      <c r="AZ115" s="56">
        <v>40.086300000000001</v>
      </c>
      <c r="BA115" s="54"/>
      <c r="BB115" s="54" t="s">
        <v>172</v>
      </c>
      <c r="BC115" s="54"/>
      <c r="BD115" s="54"/>
      <c r="BE115" s="54"/>
      <c r="BF115" s="54" t="s">
        <v>325</v>
      </c>
      <c r="BG115" s="51" t="s">
        <v>177</v>
      </c>
      <c r="BH115" s="55" t="s">
        <v>363</v>
      </c>
      <c r="BI115" s="55" t="s">
        <v>362</v>
      </c>
      <c r="BJ115" s="55" t="s">
        <v>421</v>
      </c>
      <c r="BK115" s="55" t="s">
        <v>339</v>
      </c>
      <c r="BL115" s="55" t="s">
        <v>340</v>
      </c>
      <c r="BM115" s="55"/>
      <c r="BN115" s="51"/>
      <c r="BO115" s="55" t="s">
        <v>340</v>
      </c>
      <c r="BP115" s="49"/>
      <c r="BQ115" s="54" t="s">
        <v>365</v>
      </c>
      <c r="BR115" s="54"/>
      <c r="BS115" s="54"/>
      <c r="BT115" s="54"/>
      <c r="BU115" s="54"/>
      <c r="BV115" s="54"/>
      <c r="BW115" s="54"/>
      <c r="BX115" s="54"/>
    </row>
    <row r="116" spans="1:76" x14ac:dyDescent="0.25">
      <c r="A116" s="46" t="s">
        <v>173</v>
      </c>
      <c r="B116" s="35">
        <v>43872</v>
      </c>
      <c r="C116" s="57" t="s">
        <v>430</v>
      </c>
      <c r="D116" s="58" t="s">
        <v>175</v>
      </c>
      <c r="E116" s="54" t="s">
        <v>174</v>
      </c>
      <c r="F116" s="54" t="s">
        <v>431</v>
      </c>
      <c r="G116" s="57" t="s">
        <v>432</v>
      </c>
      <c r="H116" s="57" t="s">
        <v>433</v>
      </c>
      <c r="I116" s="59" t="s">
        <v>606</v>
      </c>
      <c r="J116" s="57" t="s">
        <v>432</v>
      </c>
      <c r="K116" s="34"/>
      <c r="L116" s="47" t="s">
        <v>548</v>
      </c>
      <c r="M116" s="49"/>
      <c r="N116" s="49"/>
      <c r="O116" s="49"/>
      <c r="P116" s="49" t="s">
        <v>292</v>
      </c>
      <c r="Q116" s="54"/>
      <c r="R116" s="54"/>
      <c r="S116" s="54"/>
      <c r="T116" s="54"/>
      <c r="U116" s="54"/>
      <c r="V116" s="54"/>
      <c r="W116" s="54"/>
      <c r="X116" s="54"/>
      <c r="Y116" s="54"/>
      <c r="Z116" s="54"/>
      <c r="AA116" s="54"/>
      <c r="AB116" s="35">
        <v>43018</v>
      </c>
      <c r="AC116" s="54"/>
      <c r="AD116" s="49" t="s">
        <v>176</v>
      </c>
      <c r="AE116" s="54" t="s">
        <v>422</v>
      </c>
      <c r="AF116" s="54" t="s">
        <v>429</v>
      </c>
      <c r="AG116" s="54"/>
      <c r="AH116" s="50" t="s">
        <v>158</v>
      </c>
      <c r="AI116" s="54" t="s">
        <v>159</v>
      </c>
      <c r="AJ116" s="50" t="s">
        <v>160</v>
      </c>
      <c r="AK116" s="54" t="s">
        <v>161</v>
      </c>
      <c r="AL116" s="49" t="s">
        <v>164</v>
      </c>
      <c r="AM116" s="54"/>
      <c r="AN116" s="54"/>
      <c r="AO116" s="54"/>
      <c r="AP116" s="53" t="s">
        <v>169</v>
      </c>
      <c r="AQ116" s="54" t="s">
        <v>170</v>
      </c>
      <c r="AR116" s="54" t="s">
        <v>318</v>
      </c>
      <c r="AS116" s="54"/>
      <c r="AT116" s="54"/>
      <c r="AU116" s="54"/>
      <c r="AV116" s="54"/>
      <c r="AW116" s="54"/>
      <c r="AX116" s="54"/>
      <c r="AY116" s="56">
        <v>19.357050000000001</v>
      </c>
      <c r="AZ116" s="56">
        <v>40.086300000000001</v>
      </c>
      <c r="BA116" s="54"/>
      <c r="BB116" s="54" t="s">
        <v>172</v>
      </c>
      <c r="BC116" s="54"/>
      <c r="BD116" s="54"/>
      <c r="BE116" s="54"/>
      <c r="BF116" s="54" t="s">
        <v>325</v>
      </c>
      <c r="BG116" s="51" t="s">
        <v>177</v>
      </c>
      <c r="BH116" s="55" t="s">
        <v>363</v>
      </c>
      <c r="BI116" s="55" t="s">
        <v>362</v>
      </c>
      <c r="BJ116" s="55" t="s">
        <v>421</v>
      </c>
      <c r="BK116" s="55" t="s">
        <v>334</v>
      </c>
      <c r="BL116" s="55" t="s">
        <v>335</v>
      </c>
      <c r="BM116" s="55"/>
      <c r="BN116" s="51"/>
      <c r="BO116" s="55" t="s">
        <v>335</v>
      </c>
      <c r="BP116" s="49"/>
      <c r="BQ116" s="54" t="s">
        <v>365</v>
      </c>
      <c r="BR116" s="54"/>
      <c r="BS116" s="54"/>
      <c r="BT116" s="54"/>
      <c r="BU116" s="54"/>
      <c r="BV116" s="54"/>
      <c r="BW116" s="54"/>
      <c r="BX116" s="54"/>
    </row>
    <row r="117" spans="1:76" x14ac:dyDescent="0.25">
      <c r="A117" s="46" t="s">
        <v>173</v>
      </c>
      <c r="B117" s="35">
        <v>43872</v>
      </c>
      <c r="C117" s="57" t="s">
        <v>430</v>
      </c>
      <c r="D117" s="58" t="s">
        <v>175</v>
      </c>
      <c r="E117" s="54" t="s">
        <v>174</v>
      </c>
      <c r="F117" s="54" t="s">
        <v>431</v>
      </c>
      <c r="G117" s="57" t="s">
        <v>432</v>
      </c>
      <c r="H117" s="57" t="s">
        <v>433</v>
      </c>
      <c r="I117" s="59" t="s">
        <v>606</v>
      </c>
      <c r="J117" s="57" t="s">
        <v>432</v>
      </c>
      <c r="K117" s="34"/>
      <c r="L117" s="47" t="s">
        <v>549</v>
      </c>
      <c r="M117" s="49"/>
      <c r="N117" s="49"/>
      <c r="O117" s="49"/>
      <c r="P117" s="49" t="s">
        <v>293</v>
      </c>
      <c r="Q117" s="54"/>
      <c r="R117" s="54"/>
      <c r="S117" s="54"/>
      <c r="T117" s="54"/>
      <c r="U117" s="54"/>
      <c r="V117" s="54"/>
      <c r="W117" s="54"/>
      <c r="X117" s="54"/>
      <c r="Y117" s="54"/>
      <c r="Z117" s="54"/>
      <c r="AA117" s="54"/>
      <c r="AB117" s="35">
        <v>43041</v>
      </c>
      <c r="AC117" s="54"/>
      <c r="AD117" s="49" t="s">
        <v>176</v>
      </c>
      <c r="AE117" s="54" t="s">
        <v>422</v>
      </c>
      <c r="AF117" s="54" t="s">
        <v>429</v>
      </c>
      <c r="AG117" s="54"/>
      <c r="AH117" s="50" t="s">
        <v>158</v>
      </c>
      <c r="AI117" s="54" t="s">
        <v>159</v>
      </c>
      <c r="AJ117" s="50" t="s">
        <v>160</v>
      </c>
      <c r="AK117" s="54" t="s">
        <v>161</v>
      </c>
      <c r="AL117" s="49" t="s">
        <v>401</v>
      </c>
      <c r="AM117" s="54"/>
      <c r="AN117" s="54"/>
      <c r="AO117" s="54"/>
      <c r="AP117" s="53" t="s">
        <v>169</v>
      </c>
      <c r="AQ117" s="54" t="s">
        <v>409</v>
      </c>
      <c r="AR117" s="54" t="s">
        <v>317</v>
      </c>
      <c r="AS117" s="54"/>
      <c r="AT117" s="54"/>
      <c r="AU117" s="54"/>
      <c r="AV117" s="54"/>
      <c r="AW117" s="54"/>
      <c r="AX117" s="54"/>
      <c r="AY117" s="56">
        <v>20.29252</v>
      </c>
      <c r="AZ117" s="56">
        <v>43.260399999999997</v>
      </c>
      <c r="BA117" s="54"/>
      <c r="BB117" s="54" t="s">
        <v>172</v>
      </c>
      <c r="BC117" s="54"/>
      <c r="BD117" s="54"/>
      <c r="BE117" s="54"/>
      <c r="BF117" s="54" t="s">
        <v>419</v>
      </c>
      <c r="BG117" s="51" t="s">
        <v>177</v>
      </c>
      <c r="BH117" s="55" t="s">
        <v>363</v>
      </c>
      <c r="BI117" s="55" t="s">
        <v>362</v>
      </c>
      <c r="BJ117" s="55" t="s">
        <v>421</v>
      </c>
      <c r="BK117" s="55" t="s">
        <v>334</v>
      </c>
      <c r="BL117" s="55" t="s">
        <v>335</v>
      </c>
      <c r="BM117" s="55"/>
      <c r="BN117" s="51"/>
      <c r="BO117" s="55" t="s">
        <v>335</v>
      </c>
      <c r="BP117" s="49"/>
      <c r="BQ117" s="54" t="s">
        <v>365</v>
      </c>
      <c r="BR117" s="54"/>
      <c r="BS117" s="54"/>
      <c r="BT117" s="54"/>
      <c r="BU117" s="54"/>
      <c r="BV117" s="54"/>
      <c r="BW117" s="54"/>
      <c r="BX117" s="54"/>
    </row>
    <row r="118" spans="1:76" x14ac:dyDescent="0.25">
      <c r="A118" s="46" t="s">
        <v>173</v>
      </c>
      <c r="B118" s="35">
        <v>43872</v>
      </c>
      <c r="C118" s="57" t="s">
        <v>430</v>
      </c>
      <c r="D118" s="58" t="s">
        <v>175</v>
      </c>
      <c r="E118" s="54" t="s">
        <v>174</v>
      </c>
      <c r="F118" s="54" t="s">
        <v>431</v>
      </c>
      <c r="G118" s="57" t="s">
        <v>432</v>
      </c>
      <c r="H118" s="57" t="s">
        <v>433</v>
      </c>
      <c r="I118" s="59" t="s">
        <v>606</v>
      </c>
      <c r="J118" s="57" t="s">
        <v>432</v>
      </c>
      <c r="K118" s="34"/>
      <c r="L118" s="47" t="s">
        <v>550</v>
      </c>
      <c r="M118" s="49"/>
      <c r="N118" s="49"/>
      <c r="O118" s="49"/>
      <c r="P118" s="49" t="s">
        <v>294</v>
      </c>
      <c r="Q118" s="54"/>
      <c r="R118" s="54"/>
      <c r="S118" s="54"/>
      <c r="T118" s="54"/>
      <c r="U118" s="54"/>
      <c r="V118" s="54"/>
      <c r="W118" s="54"/>
      <c r="X118" s="54"/>
      <c r="Y118" s="54"/>
      <c r="Z118" s="54"/>
      <c r="AA118" s="54"/>
      <c r="AB118" s="35">
        <v>43052</v>
      </c>
      <c r="AC118" s="54"/>
      <c r="AD118" s="49" t="s">
        <v>176</v>
      </c>
      <c r="AE118" s="54" t="s">
        <v>422</v>
      </c>
      <c r="AF118" s="54" t="s">
        <v>429</v>
      </c>
      <c r="AG118" s="54"/>
      <c r="AH118" s="50" t="s">
        <v>158</v>
      </c>
      <c r="AI118" s="54" t="s">
        <v>159</v>
      </c>
      <c r="AJ118" s="50" t="s">
        <v>160</v>
      </c>
      <c r="AK118" s="54" t="s">
        <v>161</v>
      </c>
      <c r="AL118" s="49" t="s">
        <v>164</v>
      </c>
      <c r="AM118" s="54"/>
      <c r="AN118" s="54"/>
      <c r="AO118" s="54"/>
      <c r="AP118" s="53" t="s">
        <v>169</v>
      </c>
      <c r="AQ118" s="54" t="s">
        <v>170</v>
      </c>
      <c r="AR118" s="54" t="s">
        <v>317</v>
      </c>
      <c r="AS118" s="54"/>
      <c r="AT118" s="54"/>
      <c r="AU118" s="54"/>
      <c r="AV118" s="54"/>
      <c r="AW118" s="54"/>
      <c r="AX118" s="54"/>
      <c r="AY118" s="56">
        <v>19.556570000000001</v>
      </c>
      <c r="AZ118" s="56">
        <v>39.85736</v>
      </c>
      <c r="BA118" s="54"/>
      <c r="BB118" s="54" t="s">
        <v>172</v>
      </c>
      <c r="BC118" s="54"/>
      <c r="BD118" s="54"/>
      <c r="BE118" s="54"/>
      <c r="BF118" s="54" t="s">
        <v>321</v>
      </c>
      <c r="BG118" s="51" t="s">
        <v>177</v>
      </c>
      <c r="BH118" s="55" t="s">
        <v>363</v>
      </c>
      <c r="BI118" s="55" t="s">
        <v>362</v>
      </c>
      <c r="BJ118" s="55" t="s">
        <v>421</v>
      </c>
      <c r="BK118" s="55" t="s">
        <v>334</v>
      </c>
      <c r="BL118" s="55" t="s">
        <v>335</v>
      </c>
      <c r="BM118" s="55"/>
      <c r="BN118" s="51"/>
      <c r="BO118" s="55" t="s">
        <v>335</v>
      </c>
      <c r="BP118" s="49"/>
      <c r="BQ118" s="54" t="s">
        <v>365</v>
      </c>
      <c r="BR118" s="54"/>
      <c r="BS118" s="54"/>
      <c r="BT118" s="54"/>
      <c r="BU118" s="54"/>
      <c r="BV118" s="54"/>
      <c r="BW118" s="54"/>
      <c r="BX118" s="54"/>
    </row>
    <row r="119" spans="1:76" x14ac:dyDescent="0.25">
      <c r="A119" s="46" t="s">
        <v>173</v>
      </c>
      <c r="B119" s="35">
        <v>43872</v>
      </c>
      <c r="C119" s="57" t="s">
        <v>430</v>
      </c>
      <c r="D119" s="58" t="s">
        <v>175</v>
      </c>
      <c r="E119" s="54" t="s">
        <v>174</v>
      </c>
      <c r="F119" s="54" t="s">
        <v>431</v>
      </c>
      <c r="G119" s="57" t="s">
        <v>432</v>
      </c>
      <c r="H119" s="57" t="s">
        <v>433</v>
      </c>
      <c r="I119" s="59" t="s">
        <v>606</v>
      </c>
      <c r="J119" s="57" t="s">
        <v>432</v>
      </c>
      <c r="K119" s="34"/>
      <c r="L119" s="47" t="s">
        <v>551</v>
      </c>
      <c r="M119" s="49"/>
      <c r="N119" s="49"/>
      <c r="O119" s="49"/>
      <c r="P119" s="49" t="s">
        <v>295</v>
      </c>
      <c r="Q119" s="54"/>
      <c r="R119" s="54"/>
      <c r="S119" s="54"/>
      <c r="T119" s="54"/>
      <c r="U119" s="54"/>
      <c r="V119" s="54"/>
      <c r="W119" s="54"/>
      <c r="X119" s="54"/>
      <c r="Y119" s="54"/>
      <c r="Z119" s="54"/>
      <c r="AA119" s="54"/>
      <c r="AB119" s="35">
        <v>43050</v>
      </c>
      <c r="AC119" s="54"/>
      <c r="AD119" s="49" t="s">
        <v>171</v>
      </c>
      <c r="AE119" s="54" t="s">
        <v>422</v>
      </c>
      <c r="AF119" s="54" t="s">
        <v>429</v>
      </c>
      <c r="AG119" s="54"/>
      <c r="AH119" s="50" t="s">
        <v>158</v>
      </c>
      <c r="AI119" s="54" t="s">
        <v>159</v>
      </c>
      <c r="AJ119" s="50" t="s">
        <v>160</v>
      </c>
      <c r="AK119" s="54" t="s">
        <v>161</v>
      </c>
      <c r="AL119" s="49" t="s">
        <v>164</v>
      </c>
      <c r="AM119" s="54"/>
      <c r="AN119" s="54"/>
      <c r="AO119" s="54"/>
      <c r="AP119" s="53" t="s">
        <v>169</v>
      </c>
      <c r="AQ119" s="54" t="s">
        <v>171</v>
      </c>
      <c r="AR119" s="54" t="s">
        <v>317</v>
      </c>
      <c r="AS119" s="54"/>
      <c r="AT119" s="54"/>
      <c r="AU119" s="54"/>
      <c r="AV119" s="54"/>
      <c r="AW119" s="54"/>
      <c r="AX119" s="54"/>
      <c r="AY119" s="56">
        <v>19.639230000000001</v>
      </c>
      <c r="AZ119" s="56">
        <v>39.819499999999998</v>
      </c>
      <c r="BA119" s="54"/>
      <c r="BB119" s="54" t="s">
        <v>172</v>
      </c>
      <c r="BC119" s="54"/>
      <c r="BD119" s="54"/>
      <c r="BE119" s="54"/>
      <c r="BF119" s="54" t="s">
        <v>322</v>
      </c>
      <c r="BG119" s="51" t="s">
        <v>177</v>
      </c>
      <c r="BH119" s="55" t="s">
        <v>363</v>
      </c>
      <c r="BI119" s="55" t="s">
        <v>362</v>
      </c>
      <c r="BJ119" s="55" t="s">
        <v>421</v>
      </c>
      <c r="BK119" s="55" t="s">
        <v>334</v>
      </c>
      <c r="BL119" s="55" t="s">
        <v>335</v>
      </c>
      <c r="BM119" s="55"/>
      <c r="BN119" s="51"/>
      <c r="BO119" s="55" t="s">
        <v>335</v>
      </c>
      <c r="BP119" s="49"/>
      <c r="BQ119" s="54" t="s">
        <v>365</v>
      </c>
      <c r="BR119" s="54"/>
      <c r="BS119" s="54"/>
      <c r="BT119" s="54"/>
      <c r="BU119" s="54"/>
      <c r="BV119" s="54"/>
      <c r="BW119" s="54"/>
      <c r="BX119" s="54"/>
    </row>
    <row r="120" spans="1:76" x14ac:dyDescent="0.25">
      <c r="A120" s="46" t="s">
        <v>173</v>
      </c>
      <c r="B120" s="35">
        <v>43872</v>
      </c>
      <c r="C120" s="57" t="s">
        <v>430</v>
      </c>
      <c r="D120" s="58" t="s">
        <v>175</v>
      </c>
      <c r="E120" s="54" t="s">
        <v>174</v>
      </c>
      <c r="F120" s="54" t="s">
        <v>431</v>
      </c>
      <c r="G120" s="57" t="s">
        <v>432</v>
      </c>
      <c r="H120" s="57" t="s">
        <v>433</v>
      </c>
      <c r="I120" s="59" t="s">
        <v>606</v>
      </c>
      <c r="J120" s="57" t="s">
        <v>432</v>
      </c>
      <c r="K120" s="34"/>
      <c r="L120" s="47" t="s">
        <v>552</v>
      </c>
      <c r="M120" s="49"/>
      <c r="N120" s="49"/>
      <c r="O120" s="49"/>
      <c r="P120" s="49" t="s">
        <v>296</v>
      </c>
      <c r="Q120" s="54"/>
      <c r="R120" s="54"/>
      <c r="S120" s="54"/>
      <c r="T120" s="54"/>
      <c r="U120" s="54"/>
      <c r="V120" s="54"/>
      <c r="W120" s="54"/>
      <c r="X120" s="54"/>
      <c r="Y120" s="54"/>
      <c r="Z120" s="54"/>
      <c r="AA120" s="54"/>
      <c r="AB120" s="35">
        <v>43050</v>
      </c>
      <c r="AC120" s="54"/>
      <c r="AD120" s="49" t="s">
        <v>171</v>
      </c>
      <c r="AE120" s="54" t="s">
        <v>422</v>
      </c>
      <c r="AF120" s="54" t="s">
        <v>429</v>
      </c>
      <c r="AG120" s="54"/>
      <c r="AH120" s="50" t="s">
        <v>158</v>
      </c>
      <c r="AI120" s="54" t="s">
        <v>159</v>
      </c>
      <c r="AJ120" s="50" t="s">
        <v>160</v>
      </c>
      <c r="AK120" s="54" t="s">
        <v>161</v>
      </c>
      <c r="AL120" s="49" t="s">
        <v>164</v>
      </c>
      <c r="AM120" s="54"/>
      <c r="AN120" s="54"/>
      <c r="AO120" s="54"/>
      <c r="AP120" s="53" t="s">
        <v>169</v>
      </c>
      <c r="AQ120" s="54" t="s">
        <v>171</v>
      </c>
      <c r="AR120" s="54" t="s">
        <v>317</v>
      </c>
      <c r="AS120" s="54"/>
      <c r="AT120" s="54"/>
      <c r="AU120" s="54"/>
      <c r="AV120" s="54"/>
      <c r="AW120" s="54"/>
      <c r="AX120" s="54"/>
      <c r="AY120" s="56">
        <v>19.639230000000001</v>
      </c>
      <c r="AZ120" s="56">
        <v>39.819499999999998</v>
      </c>
      <c r="BA120" s="54"/>
      <c r="BB120" s="54" t="s">
        <v>172</v>
      </c>
      <c r="BC120" s="54"/>
      <c r="BD120" s="54"/>
      <c r="BE120" s="54"/>
      <c r="BF120" s="54" t="s">
        <v>322</v>
      </c>
      <c r="BG120" s="51" t="s">
        <v>177</v>
      </c>
      <c r="BH120" s="55" t="s">
        <v>363</v>
      </c>
      <c r="BI120" s="55" t="s">
        <v>362</v>
      </c>
      <c r="BJ120" s="55" t="s">
        <v>421</v>
      </c>
      <c r="BK120" s="55" t="s">
        <v>346</v>
      </c>
      <c r="BL120" s="55" t="s">
        <v>347</v>
      </c>
      <c r="BM120" s="55" t="s">
        <v>348</v>
      </c>
      <c r="BN120" s="51"/>
      <c r="BO120" s="55" t="s">
        <v>425</v>
      </c>
      <c r="BP120" s="49" t="s">
        <v>332</v>
      </c>
      <c r="BQ120" s="54" t="s">
        <v>364</v>
      </c>
      <c r="BR120" s="54"/>
      <c r="BS120" s="54"/>
      <c r="BT120" s="54"/>
      <c r="BU120" s="54"/>
      <c r="BV120" s="54"/>
      <c r="BW120" s="54"/>
      <c r="BX120" s="54"/>
    </row>
    <row r="121" spans="1:76" x14ac:dyDescent="0.25">
      <c r="A121" s="46" t="s">
        <v>173</v>
      </c>
      <c r="B121" s="35">
        <v>43872</v>
      </c>
      <c r="C121" s="57" t="s">
        <v>430</v>
      </c>
      <c r="D121" s="58" t="s">
        <v>175</v>
      </c>
      <c r="E121" s="54" t="s">
        <v>174</v>
      </c>
      <c r="F121" s="54" t="s">
        <v>431</v>
      </c>
      <c r="G121" s="57" t="s">
        <v>432</v>
      </c>
      <c r="H121" s="57" t="s">
        <v>433</v>
      </c>
      <c r="I121" s="59" t="s">
        <v>606</v>
      </c>
      <c r="J121" s="57" t="s">
        <v>432</v>
      </c>
      <c r="K121" s="34"/>
      <c r="L121" s="47" t="s">
        <v>553</v>
      </c>
      <c r="M121" s="49"/>
      <c r="N121" s="49"/>
      <c r="O121" s="49"/>
      <c r="P121" s="49" t="s">
        <v>297</v>
      </c>
      <c r="Q121" s="54"/>
      <c r="R121" s="54"/>
      <c r="S121" s="54"/>
      <c r="T121" s="54"/>
      <c r="U121" s="54"/>
      <c r="V121" s="54"/>
      <c r="W121" s="54"/>
      <c r="X121" s="54"/>
      <c r="Y121" s="54"/>
      <c r="Z121" s="54"/>
      <c r="AA121" s="54"/>
      <c r="AB121" s="35">
        <v>43046</v>
      </c>
      <c r="AC121" s="54"/>
      <c r="AD121" s="49" t="s">
        <v>176</v>
      </c>
      <c r="AE121" s="54" t="s">
        <v>422</v>
      </c>
      <c r="AF121" s="54" t="s">
        <v>429</v>
      </c>
      <c r="AG121" s="54"/>
      <c r="AH121" s="50" t="s">
        <v>158</v>
      </c>
      <c r="AI121" s="54" t="s">
        <v>159</v>
      </c>
      <c r="AJ121" s="50" t="s">
        <v>160</v>
      </c>
      <c r="AK121" s="54" t="s">
        <v>161</v>
      </c>
      <c r="AL121" s="49" t="s">
        <v>406</v>
      </c>
      <c r="AM121" s="54"/>
      <c r="AN121" s="54"/>
      <c r="AO121" s="54"/>
      <c r="AP121" s="53" t="s">
        <v>169</v>
      </c>
      <c r="AQ121" s="54" t="s">
        <v>409</v>
      </c>
      <c r="AR121" s="54" t="s">
        <v>318</v>
      </c>
      <c r="AS121" s="54"/>
      <c r="AT121" s="54"/>
      <c r="AU121" s="54"/>
      <c r="AV121" s="54"/>
      <c r="AW121" s="54"/>
      <c r="AX121" s="54"/>
      <c r="AY121" s="56">
        <v>20.347020000000001</v>
      </c>
      <c r="AZ121" s="56">
        <v>43.112670000000001</v>
      </c>
      <c r="BA121" s="54"/>
      <c r="BB121" s="54" t="s">
        <v>172</v>
      </c>
      <c r="BC121" s="54"/>
      <c r="BD121" s="54"/>
      <c r="BE121" s="54"/>
      <c r="BF121" s="54" t="s">
        <v>415</v>
      </c>
      <c r="BG121" s="51" t="s">
        <v>177</v>
      </c>
      <c r="BH121" s="55" t="s">
        <v>363</v>
      </c>
      <c r="BI121" s="55" t="s">
        <v>362</v>
      </c>
      <c r="BJ121" s="55" t="s">
        <v>421</v>
      </c>
      <c r="BK121" s="55" t="s">
        <v>334</v>
      </c>
      <c r="BL121" s="55" t="s">
        <v>335</v>
      </c>
      <c r="BM121" s="55"/>
      <c r="BN121" s="51"/>
      <c r="BO121" s="55" t="s">
        <v>335</v>
      </c>
      <c r="BP121" s="49"/>
      <c r="BQ121" s="54" t="s">
        <v>365</v>
      </c>
      <c r="BR121" s="54"/>
      <c r="BS121" s="54"/>
      <c r="BT121" s="54"/>
      <c r="BU121" s="54"/>
      <c r="BV121" s="54"/>
      <c r="BW121" s="54"/>
      <c r="BX121" s="54"/>
    </row>
    <row r="122" spans="1:76" x14ac:dyDescent="0.25">
      <c r="A122" s="46" t="s">
        <v>173</v>
      </c>
      <c r="B122" s="35">
        <v>43872</v>
      </c>
      <c r="C122" s="57" t="s">
        <v>430</v>
      </c>
      <c r="D122" s="58" t="s">
        <v>175</v>
      </c>
      <c r="E122" s="54" t="s">
        <v>174</v>
      </c>
      <c r="F122" s="54" t="s">
        <v>431</v>
      </c>
      <c r="G122" s="57" t="s">
        <v>432</v>
      </c>
      <c r="H122" s="57" t="s">
        <v>433</v>
      </c>
      <c r="I122" s="59" t="s">
        <v>606</v>
      </c>
      <c r="J122" s="57" t="s">
        <v>432</v>
      </c>
      <c r="K122" s="34"/>
      <c r="L122" s="47" t="s">
        <v>554</v>
      </c>
      <c r="M122" s="49"/>
      <c r="N122" s="49"/>
      <c r="O122" s="49"/>
      <c r="P122" s="49" t="s">
        <v>298</v>
      </c>
      <c r="Q122" s="54"/>
      <c r="R122" s="54"/>
      <c r="S122" s="54"/>
      <c r="T122" s="54"/>
      <c r="U122" s="54"/>
      <c r="V122" s="54"/>
      <c r="W122" s="54"/>
      <c r="X122" s="54"/>
      <c r="Y122" s="54"/>
      <c r="Z122" s="54"/>
      <c r="AA122" s="54"/>
      <c r="AB122" s="35">
        <v>43047</v>
      </c>
      <c r="AC122" s="54"/>
      <c r="AD122" s="49" t="s">
        <v>176</v>
      </c>
      <c r="AE122" s="54" t="s">
        <v>422</v>
      </c>
      <c r="AF122" s="54" t="s">
        <v>429</v>
      </c>
      <c r="AG122" s="54"/>
      <c r="AH122" s="50" t="s">
        <v>158</v>
      </c>
      <c r="AI122" s="54" t="s">
        <v>159</v>
      </c>
      <c r="AJ122" s="50" t="s">
        <v>160</v>
      </c>
      <c r="AK122" s="54" t="s">
        <v>161</v>
      </c>
      <c r="AL122" s="49" t="s">
        <v>402</v>
      </c>
      <c r="AM122" s="54"/>
      <c r="AN122" s="54"/>
      <c r="AO122" s="54"/>
      <c r="AP122" s="53" t="s">
        <v>169</v>
      </c>
      <c r="AQ122" s="54" t="s">
        <v>410</v>
      </c>
      <c r="AR122" s="54" t="s">
        <v>318</v>
      </c>
      <c r="AS122" s="54"/>
      <c r="AT122" s="54"/>
      <c r="AU122" s="54"/>
      <c r="AV122" s="54"/>
      <c r="AW122" s="54"/>
      <c r="AX122" s="54"/>
      <c r="AY122" s="56">
        <v>20.136839999999999</v>
      </c>
      <c r="AZ122" s="56">
        <v>42.651499999999999</v>
      </c>
      <c r="BA122" s="54"/>
      <c r="BB122" s="54" t="s">
        <v>172</v>
      </c>
      <c r="BC122" s="54"/>
      <c r="BD122" s="54"/>
      <c r="BE122" s="54"/>
      <c r="BF122" s="54" t="s">
        <v>411</v>
      </c>
      <c r="BG122" s="51" t="s">
        <v>177</v>
      </c>
      <c r="BH122" s="55" t="s">
        <v>363</v>
      </c>
      <c r="BI122" s="55" t="s">
        <v>362</v>
      </c>
      <c r="BJ122" s="55" t="s">
        <v>421</v>
      </c>
      <c r="BK122" s="55" t="s">
        <v>334</v>
      </c>
      <c r="BL122" s="55" t="s">
        <v>335</v>
      </c>
      <c r="BM122" s="55"/>
      <c r="BN122" s="51"/>
      <c r="BO122" s="55" t="s">
        <v>335</v>
      </c>
      <c r="BP122" s="49"/>
      <c r="BQ122" s="54" t="s">
        <v>365</v>
      </c>
      <c r="BR122" s="54"/>
      <c r="BS122" s="54"/>
      <c r="BT122" s="54"/>
      <c r="BU122" s="54"/>
      <c r="BV122" s="54"/>
      <c r="BW122" s="54"/>
      <c r="BX122" s="54"/>
    </row>
    <row r="123" spans="1:76" x14ac:dyDescent="0.25">
      <c r="A123" s="46" t="s">
        <v>173</v>
      </c>
      <c r="B123" s="35">
        <v>43872</v>
      </c>
      <c r="C123" s="57" t="s">
        <v>430</v>
      </c>
      <c r="D123" s="58" t="s">
        <v>175</v>
      </c>
      <c r="E123" s="54" t="s">
        <v>174</v>
      </c>
      <c r="F123" s="54" t="s">
        <v>431</v>
      </c>
      <c r="G123" s="57" t="s">
        <v>432</v>
      </c>
      <c r="H123" s="57" t="s">
        <v>433</v>
      </c>
      <c r="I123" s="59" t="s">
        <v>606</v>
      </c>
      <c r="J123" s="57" t="s">
        <v>432</v>
      </c>
      <c r="K123" s="34"/>
      <c r="L123" s="47" t="s">
        <v>555</v>
      </c>
      <c r="M123" s="49"/>
      <c r="N123" s="49"/>
      <c r="O123" s="49"/>
      <c r="P123" s="49" t="s">
        <v>299</v>
      </c>
      <c r="Q123" s="54"/>
      <c r="R123" s="54"/>
      <c r="S123" s="54"/>
      <c r="T123" s="54"/>
      <c r="U123" s="54"/>
      <c r="V123" s="54"/>
      <c r="W123" s="54"/>
      <c r="X123" s="54"/>
      <c r="Y123" s="54"/>
      <c r="Z123" s="54"/>
      <c r="AA123" s="54"/>
      <c r="AB123" s="35">
        <v>43047</v>
      </c>
      <c r="AC123" s="54"/>
      <c r="AD123" s="49" t="s">
        <v>176</v>
      </c>
      <c r="AE123" s="54" t="s">
        <v>422</v>
      </c>
      <c r="AF123" s="54" t="s">
        <v>429</v>
      </c>
      <c r="AG123" s="54"/>
      <c r="AH123" s="50" t="s">
        <v>158</v>
      </c>
      <c r="AI123" s="54" t="s">
        <v>159</v>
      </c>
      <c r="AJ123" s="50" t="s">
        <v>160</v>
      </c>
      <c r="AK123" s="54" t="s">
        <v>161</v>
      </c>
      <c r="AL123" s="49" t="s">
        <v>165</v>
      </c>
      <c r="AM123" s="54"/>
      <c r="AN123" s="54"/>
      <c r="AO123" s="54"/>
      <c r="AP123" s="53" t="s">
        <v>169</v>
      </c>
      <c r="AQ123" s="54" t="s">
        <v>316</v>
      </c>
      <c r="AR123" s="54" t="s">
        <v>318</v>
      </c>
      <c r="AS123" s="54"/>
      <c r="AT123" s="54"/>
      <c r="AU123" s="54"/>
      <c r="AV123" s="54"/>
      <c r="AW123" s="54"/>
      <c r="AX123" s="54"/>
      <c r="AY123" s="56">
        <v>19.00056</v>
      </c>
      <c r="AZ123" s="56">
        <v>42.179589999999997</v>
      </c>
      <c r="BA123" s="54"/>
      <c r="BB123" s="54" t="s">
        <v>172</v>
      </c>
      <c r="BC123" s="54"/>
      <c r="BD123" s="54"/>
      <c r="BE123" s="54"/>
      <c r="BF123" s="54" t="s">
        <v>329</v>
      </c>
      <c r="BG123" s="51" t="s">
        <v>177</v>
      </c>
      <c r="BH123" s="55" t="s">
        <v>363</v>
      </c>
      <c r="BI123" s="55" t="s">
        <v>362</v>
      </c>
      <c r="BJ123" s="55" t="s">
        <v>421</v>
      </c>
      <c r="BK123" s="55" t="s">
        <v>334</v>
      </c>
      <c r="BL123" s="55" t="s">
        <v>335</v>
      </c>
      <c r="BM123" s="55"/>
      <c r="BN123" s="51"/>
      <c r="BO123" s="55" t="s">
        <v>335</v>
      </c>
      <c r="BP123" s="49"/>
      <c r="BQ123" s="54" t="s">
        <v>365</v>
      </c>
      <c r="BR123" s="54"/>
      <c r="BS123" s="54"/>
      <c r="BT123" s="54"/>
      <c r="BU123" s="54"/>
      <c r="BV123" s="54"/>
      <c r="BW123" s="54"/>
      <c r="BX123" s="54"/>
    </row>
    <row r="124" spans="1:76" x14ac:dyDescent="0.25">
      <c r="A124" s="46" t="s">
        <v>173</v>
      </c>
      <c r="B124" s="35">
        <v>43872</v>
      </c>
      <c r="C124" s="57" t="s">
        <v>430</v>
      </c>
      <c r="D124" s="58" t="s">
        <v>175</v>
      </c>
      <c r="E124" s="54" t="s">
        <v>174</v>
      </c>
      <c r="F124" s="54" t="s">
        <v>431</v>
      </c>
      <c r="G124" s="57" t="s">
        <v>432</v>
      </c>
      <c r="H124" s="57" t="s">
        <v>433</v>
      </c>
      <c r="I124" s="59" t="s">
        <v>606</v>
      </c>
      <c r="J124" s="57" t="s">
        <v>432</v>
      </c>
      <c r="K124" s="34"/>
      <c r="L124" s="47" t="s">
        <v>556</v>
      </c>
      <c r="M124" s="49"/>
      <c r="N124" s="49"/>
      <c r="O124" s="49"/>
      <c r="P124" s="49" t="s">
        <v>300</v>
      </c>
      <c r="Q124" s="54"/>
      <c r="R124" s="54"/>
      <c r="S124" s="54"/>
      <c r="T124" s="54"/>
      <c r="U124" s="54"/>
      <c r="V124" s="54"/>
      <c r="W124" s="54"/>
      <c r="X124" s="54"/>
      <c r="Y124" s="54"/>
      <c r="Z124" s="54"/>
      <c r="AA124" s="54"/>
      <c r="AB124" s="35">
        <v>43044</v>
      </c>
      <c r="AC124" s="54"/>
      <c r="AD124" s="49" t="s">
        <v>176</v>
      </c>
      <c r="AE124" s="54" t="s">
        <v>422</v>
      </c>
      <c r="AF124" s="54" t="s">
        <v>429</v>
      </c>
      <c r="AG124" s="54"/>
      <c r="AH124" s="50" t="s">
        <v>158</v>
      </c>
      <c r="AI124" s="54" t="s">
        <v>159</v>
      </c>
      <c r="AJ124" s="50" t="s">
        <v>160</v>
      </c>
      <c r="AK124" s="54" t="s">
        <v>161</v>
      </c>
      <c r="AL124" s="49" t="s">
        <v>167</v>
      </c>
      <c r="AM124" s="54"/>
      <c r="AN124" s="54"/>
      <c r="AO124" s="54"/>
      <c r="AP124" s="53" t="s">
        <v>169</v>
      </c>
      <c r="AQ124" s="54" t="s">
        <v>316</v>
      </c>
      <c r="AR124" s="54" t="s">
        <v>318</v>
      </c>
      <c r="AS124" s="54"/>
      <c r="AT124" s="54"/>
      <c r="AU124" s="54"/>
      <c r="AV124" s="54"/>
      <c r="AW124" s="54"/>
      <c r="AX124" s="54"/>
      <c r="AY124" s="56">
        <v>19.49286</v>
      </c>
      <c r="AZ124" s="56">
        <v>41.157730000000001</v>
      </c>
      <c r="BA124" s="54"/>
      <c r="BB124" s="54" t="s">
        <v>172</v>
      </c>
      <c r="BC124" s="54"/>
      <c r="BD124" s="54"/>
      <c r="BE124" s="54"/>
      <c r="BF124" s="54" t="s">
        <v>323</v>
      </c>
      <c r="BG124" s="51" t="s">
        <v>177</v>
      </c>
      <c r="BH124" s="55" t="s">
        <v>363</v>
      </c>
      <c r="BI124" s="55" t="s">
        <v>362</v>
      </c>
      <c r="BJ124" s="55" t="s">
        <v>421</v>
      </c>
      <c r="BK124" s="55" t="s">
        <v>343</v>
      </c>
      <c r="BL124" s="55" t="s">
        <v>344</v>
      </c>
      <c r="BM124" s="55" t="s">
        <v>345</v>
      </c>
      <c r="BN124" s="51"/>
      <c r="BO124" s="55" t="s">
        <v>424</v>
      </c>
      <c r="BP124" s="49" t="s">
        <v>331</v>
      </c>
      <c r="BQ124" s="54" t="s">
        <v>364</v>
      </c>
      <c r="BR124" s="54"/>
      <c r="BS124" s="54"/>
      <c r="BT124" s="54"/>
      <c r="BU124" s="54"/>
      <c r="BV124" s="54"/>
      <c r="BW124" s="54"/>
      <c r="BX124" s="54"/>
    </row>
    <row r="125" spans="1:76" x14ac:dyDescent="0.25">
      <c r="A125" s="46" t="s">
        <v>173</v>
      </c>
      <c r="B125" s="35">
        <v>43872</v>
      </c>
      <c r="C125" s="57" t="s">
        <v>430</v>
      </c>
      <c r="D125" s="58" t="s">
        <v>175</v>
      </c>
      <c r="E125" s="54" t="s">
        <v>174</v>
      </c>
      <c r="F125" s="54" t="s">
        <v>431</v>
      </c>
      <c r="G125" s="57" t="s">
        <v>432</v>
      </c>
      <c r="H125" s="57" t="s">
        <v>433</v>
      </c>
      <c r="I125" s="59" t="s">
        <v>606</v>
      </c>
      <c r="J125" s="57" t="s">
        <v>432</v>
      </c>
      <c r="K125" s="34"/>
      <c r="L125" s="47" t="s">
        <v>557</v>
      </c>
      <c r="M125" s="49"/>
      <c r="N125" s="49"/>
      <c r="O125" s="49"/>
      <c r="P125" s="49" t="s">
        <v>301</v>
      </c>
      <c r="Q125" s="54"/>
      <c r="R125" s="54"/>
      <c r="S125" s="54"/>
      <c r="T125" s="54"/>
      <c r="U125" s="54"/>
      <c r="V125" s="54"/>
      <c r="W125" s="54"/>
      <c r="X125" s="54"/>
      <c r="Y125" s="54"/>
      <c r="Z125" s="54"/>
      <c r="AA125" s="54"/>
      <c r="AB125" s="35">
        <v>43044</v>
      </c>
      <c r="AC125" s="54"/>
      <c r="AD125" s="49" t="s">
        <v>176</v>
      </c>
      <c r="AE125" s="54" t="s">
        <v>422</v>
      </c>
      <c r="AF125" s="54" t="s">
        <v>429</v>
      </c>
      <c r="AG125" s="54"/>
      <c r="AH125" s="50" t="s">
        <v>158</v>
      </c>
      <c r="AI125" s="54" t="s">
        <v>159</v>
      </c>
      <c r="AJ125" s="50" t="s">
        <v>160</v>
      </c>
      <c r="AK125" s="54" t="s">
        <v>161</v>
      </c>
      <c r="AL125" s="49" t="s">
        <v>167</v>
      </c>
      <c r="AM125" s="54"/>
      <c r="AN125" s="54"/>
      <c r="AO125" s="54"/>
      <c r="AP125" s="53" t="s">
        <v>169</v>
      </c>
      <c r="AQ125" s="54" t="s">
        <v>316</v>
      </c>
      <c r="AR125" s="54" t="s">
        <v>318</v>
      </c>
      <c r="AS125" s="54"/>
      <c r="AT125" s="54"/>
      <c r="AU125" s="54"/>
      <c r="AV125" s="54"/>
      <c r="AW125" s="54"/>
      <c r="AX125" s="54"/>
      <c r="AY125" s="56">
        <v>19.49286</v>
      </c>
      <c r="AZ125" s="56">
        <v>41.157730000000001</v>
      </c>
      <c r="BA125" s="54"/>
      <c r="BB125" s="54" t="s">
        <v>172</v>
      </c>
      <c r="BC125" s="54"/>
      <c r="BD125" s="54"/>
      <c r="BE125" s="54"/>
      <c r="BF125" s="54" t="s">
        <v>323</v>
      </c>
      <c r="BG125" s="51" t="s">
        <v>177</v>
      </c>
      <c r="BH125" s="55" t="s">
        <v>363</v>
      </c>
      <c r="BI125" s="55" t="s">
        <v>362</v>
      </c>
      <c r="BJ125" s="55" t="s">
        <v>421</v>
      </c>
      <c r="BK125" s="55" t="s">
        <v>334</v>
      </c>
      <c r="BL125" s="55" t="s">
        <v>335</v>
      </c>
      <c r="BM125" s="55"/>
      <c r="BN125" s="51"/>
      <c r="BO125" s="55" t="s">
        <v>335</v>
      </c>
      <c r="BP125" s="49"/>
      <c r="BQ125" s="54" t="s">
        <v>365</v>
      </c>
      <c r="BR125" s="54"/>
      <c r="BS125" s="54"/>
      <c r="BT125" s="54"/>
      <c r="BU125" s="54"/>
      <c r="BV125" s="54"/>
      <c r="BW125" s="54"/>
      <c r="BX125" s="54"/>
    </row>
    <row r="126" spans="1:76" x14ac:dyDescent="0.25">
      <c r="A126" s="46" t="s">
        <v>173</v>
      </c>
      <c r="B126" s="35">
        <v>43872</v>
      </c>
      <c r="C126" s="57" t="s">
        <v>430</v>
      </c>
      <c r="D126" s="58" t="s">
        <v>175</v>
      </c>
      <c r="E126" s="54" t="s">
        <v>174</v>
      </c>
      <c r="F126" s="54" t="s">
        <v>431</v>
      </c>
      <c r="G126" s="57" t="s">
        <v>432</v>
      </c>
      <c r="H126" s="57" t="s">
        <v>433</v>
      </c>
      <c r="I126" s="59" t="s">
        <v>606</v>
      </c>
      <c r="J126" s="57" t="s">
        <v>432</v>
      </c>
      <c r="K126" s="34"/>
      <c r="L126" s="47" t="s">
        <v>558</v>
      </c>
      <c r="M126" s="49"/>
      <c r="N126" s="49"/>
      <c r="O126" s="49"/>
      <c r="P126" s="49" t="s">
        <v>302</v>
      </c>
      <c r="Q126" s="54"/>
      <c r="R126" s="54"/>
      <c r="S126" s="54"/>
      <c r="T126" s="54"/>
      <c r="U126" s="54"/>
      <c r="V126" s="54"/>
      <c r="W126" s="54"/>
      <c r="X126" s="54"/>
      <c r="Y126" s="54"/>
      <c r="Z126" s="54"/>
      <c r="AA126" s="54"/>
      <c r="AB126" s="35">
        <v>43044</v>
      </c>
      <c r="AC126" s="54"/>
      <c r="AD126" s="49" t="s">
        <v>176</v>
      </c>
      <c r="AE126" s="54" t="s">
        <v>422</v>
      </c>
      <c r="AF126" s="54" t="s">
        <v>429</v>
      </c>
      <c r="AG126" s="54"/>
      <c r="AH126" s="50" t="s">
        <v>158</v>
      </c>
      <c r="AI126" s="54" t="s">
        <v>159</v>
      </c>
      <c r="AJ126" s="50" t="s">
        <v>160</v>
      </c>
      <c r="AK126" s="54" t="s">
        <v>161</v>
      </c>
      <c r="AL126" s="49" t="s">
        <v>167</v>
      </c>
      <c r="AM126" s="54"/>
      <c r="AN126" s="54"/>
      <c r="AO126" s="54"/>
      <c r="AP126" s="53" t="s">
        <v>169</v>
      </c>
      <c r="AQ126" s="54" t="s">
        <v>316</v>
      </c>
      <c r="AR126" s="54" t="s">
        <v>318</v>
      </c>
      <c r="AS126" s="54"/>
      <c r="AT126" s="54"/>
      <c r="AU126" s="54"/>
      <c r="AV126" s="54"/>
      <c r="AW126" s="54"/>
      <c r="AX126" s="54"/>
      <c r="AY126" s="56">
        <v>19.49286</v>
      </c>
      <c r="AZ126" s="56">
        <v>41.157730000000001</v>
      </c>
      <c r="BA126" s="54"/>
      <c r="BB126" s="54" t="s">
        <v>172</v>
      </c>
      <c r="BC126" s="54"/>
      <c r="BD126" s="54"/>
      <c r="BE126" s="54"/>
      <c r="BF126" s="54" t="s">
        <v>323</v>
      </c>
      <c r="BG126" s="51" t="s">
        <v>177</v>
      </c>
      <c r="BH126" s="55" t="s">
        <v>363</v>
      </c>
      <c r="BI126" s="55" t="s">
        <v>361</v>
      </c>
      <c r="BJ126" s="51" t="s">
        <v>421</v>
      </c>
      <c r="BK126" s="55" t="s">
        <v>336</v>
      </c>
      <c r="BL126" s="55" t="s">
        <v>337</v>
      </c>
      <c r="BM126" s="55" t="s">
        <v>338</v>
      </c>
      <c r="BN126" s="51"/>
      <c r="BO126" s="55" t="s">
        <v>423</v>
      </c>
      <c r="BP126" s="49" t="s">
        <v>330</v>
      </c>
      <c r="BQ126" s="54" t="s">
        <v>364</v>
      </c>
      <c r="BR126" s="54"/>
      <c r="BS126" s="54"/>
      <c r="BT126" s="54"/>
      <c r="BU126" s="54"/>
      <c r="BV126" s="54"/>
      <c r="BW126" s="54"/>
      <c r="BX126" s="54"/>
    </row>
    <row r="127" spans="1:76" x14ac:dyDescent="0.25">
      <c r="A127" s="46" t="s">
        <v>173</v>
      </c>
      <c r="B127" s="35">
        <v>43872</v>
      </c>
      <c r="C127" s="57" t="s">
        <v>430</v>
      </c>
      <c r="D127" s="58" t="s">
        <v>175</v>
      </c>
      <c r="E127" s="54" t="s">
        <v>174</v>
      </c>
      <c r="F127" s="54" t="s">
        <v>431</v>
      </c>
      <c r="G127" s="57" t="s">
        <v>432</v>
      </c>
      <c r="H127" s="57" t="s">
        <v>433</v>
      </c>
      <c r="I127" s="59" t="s">
        <v>606</v>
      </c>
      <c r="J127" s="57" t="s">
        <v>432</v>
      </c>
      <c r="K127" s="34"/>
      <c r="L127" s="47" t="s">
        <v>559</v>
      </c>
      <c r="M127" s="49"/>
      <c r="N127" s="49"/>
      <c r="O127" s="49"/>
      <c r="P127" s="49" t="s">
        <v>303</v>
      </c>
      <c r="Q127" s="54"/>
      <c r="R127" s="54"/>
      <c r="S127" s="54"/>
      <c r="T127" s="54"/>
      <c r="U127" s="54"/>
      <c r="V127" s="54"/>
      <c r="W127" s="54"/>
      <c r="X127" s="54"/>
      <c r="Y127" s="54"/>
      <c r="Z127" s="54"/>
      <c r="AA127" s="54"/>
      <c r="AB127" s="35">
        <v>43042</v>
      </c>
      <c r="AC127" s="54"/>
      <c r="AD127" s="49" t="s">
        <v>176</v>
      </c>
      <c r="AE127" s="54" t="s">
        <v>422</v>
      </c>
      <c r="AF127" s="54" t="s">
        <v>429</v>
      </c>
      <c r="AG127" s="54"/>
      <c r="AH127" s="50" t="s">
        <v>158</v>
      </c>
      <c r="AI127" s="54" t="s">
        <v>159</v>
      </c>
      <c r="AJ127" s="50" t="s">
        <v>160</v>
      </c>
      <c r="AK127" s="54" t="s">
        <v>161</v>
      </c>
      <c r="AL127" s="49" t="s">
        <v>315</v>
      </c>
      <c r="AM127" s="54"/>
      <c r="AN127" s="54"/>
      <c r="AO127" s="54"/>
      <c r="AP127" s="53" t="s">
        <v>169</v>
      </c>
      <c r="AQ127" s="54" t="s">
        <v>170</v>
      </c>
      <c r="AR127" s="54" t="s">
        <v>318</v>
      </c>
      <c r="AS127" s="54"/>
      <c r="AT127" s="54"/>
      <c r="AU127" s="54"/>
      <c r="AV127" s="54"/>
      <c r="AW127" s="54"/>
      <c r="AX127" s="54"/>
      <c r="AY127" s="56">
        <v>19.552119999999999</v>
      </c>
      <c r="AZ127" s="56">
        <v>40.375430000000001</v>
      </c>
      <c r="BA127" s="54"/>
      <c r="BB127" s="54" t="s">
        <v>172</v>
      </c>
      <c r="BC127" s="54"/>
      <c r="BD127" s="54"/>
      <c r="BE127" s="54"/>
      <c r="BF127" s="54" t="s">
        <v>328</v>
      </c>
      <c r="BG127" s="51" t="s">
        <v>177</v>
      </c>
      <c r="BH127" s="55" t="s">
        <v>363</v>
      </c>
      <c r="BI127" s="55" t="s">
        <v>361</v>
      </c>
      <c r="BJ127" s="55" t="s">
        <v>421</v>
      </c>
      <c r="BK127" s="55" t="s">
        <v>359</v>
      </c>
      <c r="BL127" s="55" t="s">
        <v>360</v>
      </c>
      <c r="BM127" s="55"/>
      <c r="BN127" s="51"/>
      <c r="BO127" s="55" t="s">
        <v>360</v>
      </c>
      <c r="BP127" s="49"/>
      <c r="BQ127" s="54" t="s">
        <v>365</v>
      </c>
      <c r="BR127" s="54"/>
      <c r="BS127" s="54"/>
      <c r="BT127" s="54"/>
      <c r="BU127" s="54"/>
      <c r="BV127" s="54"/>
      <c r="BW127" s="54"/>
      <c r="BX127" s="54"/>
    </row>
    <row r="128" spans="1:76" x14ac:dyDescent="0.25">
      <c r="A128" s="46" t="s">
        <v>173</v>
      </c>
      <c r="B128" s="35">
        <v>43872</v>
      </c>
      <c r="C128" s="57" t="s">
        <v>430</v>
      </c>
      <c r="D128" s="58" t="s">
        <v>175</v>
      </c>
      <c r="E128" s="54" t="s">
        <v>174</v>
      </c>
      <c r="F128" s="54" t="s">
        <v>431</v>
      </c>
      <c r="G128" s="57" t="s">
        <v>432</v>
      </c>
      <c r="H128" s="57" t="s">
        <v>433</v>
      </c>
      <c r="I128" s="59" t="s">
        <v>606</v>
      </c>
      <c r="J128" s="57" t="s">
        <v>432</v>
      </c>
      <c r="K128" s="34"/>
      <c r="L128" s="47" t="s">
        <v>560</v>
      </c>
      <c r="M128" s="49"/>
      <c r="N128" s="49"/>
      <c r="O128" s="49"/>
      <c r="P128" s="49" t="s">
        <v>304</v>
      </c>
      <c r="Q128" s="54"/>
      <c r="R128" s="54"/>
      <c r="S128" s="54"/>
      <c r="T128" s="54"/>
      <c r="U128" s="54"/>
      <c r="V128" s="54"/>
      <c r="W128" s="54"/>
      <c r="X128" s="54"/>
      <c r="Y128" s="54"/>
      <c r="Z128" s="54"/>
      <c r="AA128" s="54"/>
      <c r="AB128" s="35">
        <v>43042</v>
      </c>
      <c r="AC128" s="54"/>
      <c r="AD128" s="49" t="s">
        <v>176</v>
      </c>
      <c r="AE128" s="54" t="s">
        <v>422</v>
      </c>
      <c r="AF128" s="54" t="s">
        <v>429</v>
      </c>
      <c r="AG128" s="54"/>
      <c r="AH128" s="50" t="s">
        <v>158</v>
      </c>
      <c r="AI128" s="54" t="s">
        <v>159</v>
      </c>
      <c r="AJ128" s="50" t="s">
        <v>160</v>
      </c>
      <c r="AK128" s="54" t="s">
        <v>161</v>
      </c>
      <c r="AL128" s="49" t="s">
        <v>315</v>
      </c>
      <c r="AM128" s="54"/>
      <c r="AN128" s="54"/>
      <c r="AO128" s="54"/>
      <c r="AP128" s="53" t="s">
        <v>169</v>
      </c>
      <c r="AQ128" s="54" t="s">
        <v>170</v>
      </c>
      <c r="AR128" s="54" t="s">
        <v>318</v>
      </c>
      <c r="AS128" s="54"/>
      <c r="AT128" s="54"/>
      <c r="AU128" s="54"/>
      <c r="AV128" s="54"/>
      <c r="AW128" s="54"/>
      <c r="AX128" s="54"/>
      <c r="AY128" s="56">
        <v>19.552119999999999</v>
      </c>
      <c r="AZ128" s="56">
        <v>40.375430000000001</v>
      </c>
      <c r="BA128" s="54"/>
      <c r="BB128" s="54" t="s">
        <v>172</v>
      </c>
      <c r="BC128" s="54"/>
      <c r="BD128" s="54"/>
      <c r="BE128" s="54"/>
      <c r="BF128" s="54" t="s">
        <v>328</v>
      </c>
      <c r="BG128" s="51" t="s">
        <v>177</v>
      </c>
      <c r="BH128" s="55" t="s">
        <v>363</v>
      </c>
      <c r="BI128" s="55" t="s">
        <v>362</v>
      </c>
      <c r="BJ128" s="55" t="s">
        <v>421</v>
      </c>
      <c r="BK128" s="55" t="s">
        <v>343</v>
      </c>
      <c r="BL128" s="55" t="s">
        <v>344</v>
      </c>
      <c r="BM128" s="55" t="s">
        <v>345</v>
      </c>
      <c r="BN128" s="51"/>
      <c r="BO128" s="55" t="s">
        <v>424</v>
      </c>
      <c r="BP128" s="49" t="s">
        <v>331</v>
      </c>
      <c r="BQ128" s="54" t="s">
        <v>364</v>
      </c>
      <c r="BR128" s="54"/>
      <c r="BS128" s="54"/>
      <c r="BT128" s="54"/>
      <c r="BU128" s="54"/>
      <c r="BV128" s="54"/>
      <c r="BW128" s="54"/>
      <c r="BX128" s="54"/>
    </row>
    <row r="129" spans="1:76" x14ac:dyDescent="0.25">
      <c r="A129" s="46" t="s">
        <v>173</v>
      </c>
      <c r="B129" s="35">
        <v>43872</v>
      </c>
      <c r="C129" s="57" t="s">
        <v>430</v>
      </c>
      <c r="D129" s="58" t="s">
        <v>175</v>
      </c>
      <c r="E129" s="54" t="s">
        <v>174</v>
      </c>
      <c r="F129" s="54" t="s">
        <v>431</v>
      </c>
      <c r="G129" s="57" t="s">
        <v>432</v>
      </c>
      <c r="H129" s="57" t="s">
        <v>433</v>
      </c>
      <c r="I129" s="59" t="s">
        <v>606</v>
      </c>
      <c r="J129" s="57" t="s">
        <v>432</v>
      </c>
      <c r="K129" s="34"/>
      <c r="L129" s="47" t="s">
        <v>561</v>
      </c>
      <c r="M129" s="49"/>
      <c r="N129" s="49"/>
      <c r="O129" s="49"/>
      <c r="P129" s="49" t="s">
        <v>305</v>
      </c>
      <c r="Q129" s="54"/>
      <c r="R129" s="54"/>
      <c r="S129" s="54"/>
      <c r="T129" s="54"/>
      <c r="U129" s="54"/>
      <c r="V129" s="54"/>
      <c r="W129" s="54"/>
      <c r="X129" s="54"/>
      <c r="Y129" s="54"/>
      <c r="Z129" s="54"/>
      <c r="AA129" s="54"/>
      <c r="AB129" s="35">
        <v>43042</v>
      </c>
      <c r="AC129" s="54"/>
      <c r="AD129" s="49" t="s">
        <v>176</v>
      </c>
      <c r="AE129" s="54" t="s">
        <v>422</v>
      </c>
      <c r="AF129" s="54" t="s">
        <v>429</v>
      </c>
      <c r="AG129" s="54"/>
      <c r="AH129" s="50" t="s">
        <v>158</v>
      </c>
      <c r="AI129" s="54" t="s">
        <v>159</v>
      </c>
      <c r="AJ129" s="50" t="s">
        <v>160</v>
      </c>
      <c r="AK129" s="54" t="s">
        <v>161</v>
      </c>
      <c r="AL129" s="49" t="s">
        <v>315</v>
      </c>
      <c r="AM129" s="54"/>
      <c r="AN129" s="54"/>
      <c r="AO129" s="54"/>
      <c r="AP129" s="53" t="s">
        <v>169</v>
      </c>
      <c r="AQ129" s="54" t="s">
        <v>170</v>
      </c>
      <c r="AR129" s="54" t="s">
        <v>318</v>
      </c>
      <c r="AS129" s="54"/>
      <c r="AT129" s="54"/>
      <c r="AU129" s="54"/>
      <c r="AV129" s="54"/>
      <c r="AW129" s="54"/>
      <c r="AX129" s="54"/>
      <c r="AY129" s="56">
        <v>19.552119999999999</v>
      </c>
      <c r="AZ129" s="56">
        <v>40.375430000000001</v>
      </c>
      <c r="BA129" s="54"/>
      <c r="BB129" s="54" t="s">
        <v>172</v>
      </c>
      <c r="BC129" s="54"/>
      <c r="BD129" s="54"/>
      <c r="BE129" s="54"/>
      <c r="BF129" s="54" t="s">
        <v>328</v>
      </c>
      <c r="BG129" s="51" t="s">
        <v>177</v>
      </c>
      <c r="BH129" s="55" t="s">
        <v>363</v>
      </c>
      <c r="BI129" s="55" t="s">
        <v>362</v>
      </c>
      <c r="BJ129" s="55" t="s">
        <v>421</v>
      </c>
      <c r="BK129" s="55" t="s">
        <v>334</v>
      </c>
      <c r="BL129" s="55" t="s">
        <v>335</v>
      </c>
      <c r="BM129" s="55"/>
      <c r="BN129" s="51"/>
      <c r="BO129" s="55" t="s">
        <v>335</v>
      </c>
      <c r="BP129" s="49"/>
      <c r="BQ129" s="54" t="s">
        <v>365</v>
      </c>
      <c r="BR129" s="54"/>
      <c r="BS129" s="54"/>
      <c r="BT129" s="54"/>
      <c r="BU129" s="54"/>
      <c r="BV129" s="54"/>
      <c r="BW129" s="54"/>
      <c r="BX129" s="54"/>
    </row>
    <row r="130" spans="1:76" x14ac:dyDescent="0.25">
      <c r="A130" s="46" t="s">
        <v>173</v>
      </c>
      <c r="B130" s="35">
        <v>43872</v>
      </c>
      <c r="C130" s="57" t="s">
        <v>430</v>
      </c>
      <c r="D130" s="58" t="s">
        <v>175</v>
      </c>
      <c r="E130" s="54" t="s">
        <v>174</v>
      </c>
      <c r="F130" s="54" t="s">
        <v>431</v>
      </c>
      <c r="G130" s="57" t="s">
        <v>432</v>
      </c>
      <c r="H130" s="57" t="s">
        <v>433</v>
      </c>
      <c r="I130" s="59" t="s">
        <v>606</v>
      </c>
      <c r="J130" s="57" t="s">
        <v>432</v>
      </c>
      <c r="K130" s="34"/>
      <c r="L130" s="47" t="s">
        <v>562</v>
      </c>
      <c r="M130" s="49"/>
      <c r="N130" s="49"/>
      <c r="O130" s="49"/>
      <c r="P130" s="49" t="s">
        <v>306</v>
      </c>
      <c r="Q130" s="54"/>
      <c r="R130" s="54"/>
      <c r="S130" s="54"/>
      <c r="T130" s="54"/>
      <c r="U130" s="54"/>
      <c r="V130" s="54"/>
      <c r="W130" s="54"/>
      <c r="X130" s="54"/>
      <c r="Y130" s="54"/>
      <c r="Z130" s="54"/>
      <c r="AA130" s="54"/>
      <c r="AB130" s="35">
        <v>43051</v>
      </c>
      <c r="AC130" s="54"/>
      <c r="AD130" s="49" t="s">
        <v>176</v>
      </c>
      <c r="AE130" s="54" t="s">
        <v>422</v>
      </c>
      <c r="AF130" s="54" t="s">
        <v>429</v>
      </c>
      <c r="AG130" s="54"/>
      <c r="AH130" s="50" t="s">
        <v>158</v>
      </c>
      <c r="AI130" s="54" t="s">
        <v>159</v>
      </c>
      <c r="AJ130" s="50" t="s">
        <v>160</v>
      </c>
      <c r="AK130" s="54" t="s">
        <v>161</v>
      </c>
      <c r="AL130" s="49" t="s">
        <v>164</v>
      </c>
      <c r="AM130" s="54"/>
      <c r="AN130" s="54"/>
      <c r="AO130" s="54"/>
      <c r="AP130" s="53" t="s">
        <v>169</v>
      </c>
      <c r="AQ130" s="54" t="s">
        <v>170</v>
      </c>
      <c r="AR130" s="54" t="s">
        <v>318</v>
      </c>
      <c r="AS130" s="54"/>
      <c r="AT130" s="54"/>
      <c r="AU130" s="54"/>
      <c r="AV130" s="54"/>
      <c r="AW130" s="54"/>
      <c r="AX130" s="54"/>
      <c r="AY130" s="56">
        <v>19.357050000000001</v>
      </c>
      <c r="AZ130" s="56">
        <v>40.086300000000001</v>
      </c>
      <c r="BA130" s="54"/>
      <c r="BB130" s="54" t="s">
        <v>172</v>
      </c>
      <c r="BC130" s="54"/>
      <c r="BD130" s="54"/>
      <c r="BE130" s="54"/>
      <c r="BF130" s="54" t="s">
        <v>325</v>
      </c>
      <c r="BG130" s="51" t="s">
        <v>177</v>
      </c>
      <c r="BH130" s="55" t="s">
        <v>363</v>
      </c>
      <c r="BI130" s="55" t="s">
        <v>362</v>
      </c>
      <c r="BJ130" s="55" t="s">
        <v>421</v>
      </c>
      <c r="BK130" s="55" t="s">
        <v>341</v>
      </c>
      <c r="BL130" s="55"/>
      <c r="BM130" s="55"/>
      <c r="BN130" s="51"/>
      <c r="BO130" s="55" t="s">
        <v>341</v>
      </c>
      <c r="BP130" s="49"/>
      <c r="BQ130" s="54" t="s">
        <v>349</v>
      </c>
      <c r="BR130" s="54"/>
      <c r="BS130" s="54"/>
      <c r="BT130" s="54"/>
      <c r="BU130" s="54"/>
      <c r="BV130" s="54"/>
      <c r="BW130" s="54"/>
      <c r="BX130" s="54"/>
    </row>
    <row r="131" spans="1:76" x14ac:dyDescent="0.25">
      <c r="A131" s="46" t="s">
        <v>173</v>
      </c>
      <c r="B131" s="35">
        <v>43872</v>
      </c>
      <c r="C131" s="57" t="s">
        <v>430</v>
      </c>
      <c r="D131" s="58" t="s">
        <v>175</v>
      </c>
      <c r="E131" s="54" t="s">
        <v>174</v>
      </c>
      <c r="F131" s="54" t="s">
        <v>431</v>
      </c>
      <c r="G131" s="57" t="s">
        <v>432</v>
      </c>
      <c r="H131" s="57" t="s">
        <v>433</v>
      </c>
      <c r="I131" s="59" t="s">
        <v>606</v>
      </c>
      <c r="J131" s="57" t="s">
        <v>432</v>
      </c>
      <c r="K131" s="34"/>
      <c r="L131" s="47" t="s">
        <v>563</v>
      </c>
      <c r="M131" s="49"/>
      <c r="N131" s="49"/>
      <c r="O131" s="49"/>
      <c r="P131" s="49" t="s">
        <v>307</v>
      </c>
      <c r="Q131" s="54"/>
      <c r="R131" s="54"/>
      <c r="S131" s="54"/>
      <c r="T131" s="54"/>
      <c r="U131" s="54"/>
      <c r="V131" s="54"/>
      <c r="W131" s="54"/>
      <c r="X131" s="54"/>
      <c r="Y131" s="54"/>
      <c r="Z131" s="54"/>
      <c r="AA131" s="54"/>
      <c r="AB131" s="35">
        <v>43051</v>
      </c>
      <c r="AC131" s="54"/>
      <c r="AD131" s="49" t="s">
        <v>176</v>
      </c>
      <c r="AE131" s="54" t="s">
        <v>422</v>
      </c>
      <c r="AF131" s="54" t="s">
        <v>429</v>
      </c>
      <c r="AG131" s="54"/>
      <c r="AH131" s="50" t="s">
        <v>158</v>
      </c>
      <c r="AI131" s="54" t="s">
        <v>159</v>
      </c>
      <c r="AJ131" s="50" t="s">
        <v>160</v>
      </c>
      <c r="AK131" s="54" t="s">
        <v>161</v>
      </c>
      <c r="AL131" s="49" t="s">
        <v>164</v>
      </c>
      <c r="AM131" s="54"/>
      <c r="AN131" s="54"/>
      <c r="AO131" s="54"/>
      <c r="AP131" s="53" t="s">
        <v>169</v>
      </c>
      <c r="AQ131" s="54" t="s">
        <v>170</v>
      </c>
      <c r="AR131" s="54" t="s">
        <v>318</v>
      </c>
      <c r="AS131" s="54"/>
      <c r="AT131" s="54"/>
      <c r="AU131" s="54"/>
      <c r="AV131" s="54"/>
      <c r="AW131" s="54"/>
      <c r="AX131" s="54"/>
      <c r="AY131" s="56">
        <v>19.357050000000001</v>
      </c>
      <c r="AZ131" s="56">
        <v>40.086300000000001</v>
      </c>
      <c r="BA131" s="54"/>
      <c r="BB131" s="54" t="s">
        <v>172</v>
      </c>
      <c r="BC131" s="54"/>
      <c r="BD131" s="54"/>
      <c r="BE131" s="54"/>
      <c r="BF131" s="54" t="s">
        <v>325</v>
      </c>
      <c r="BG131" s="51" t="s">
        <v>177</v>
      </c>
      <c r="BH131" s="55" t="s">
        <v>363</v>
      </c>
      <c r="BI131" s="55" t="s">
        <v>362</v>
      </c>
      <c r="BJ131" s="55" t="s">
        <v>421</v>
      </c>
      <c r="BK131" s="55" t="s">
        <v>339</v>
      </c>
      <c r="BL131" s="55" t="s">
        <v>340</v>
      </c>
      <c r="BM131" s="55"/>
      <c r="BN131" s="51"/>
      <c r="BO131" s="55" t="s">
        <v>340</v>
      </c>
      <c r="BP131" s="49"/>
      <c r="BQ131" s="54" t="s">
        <v>365</v>
      </c>
      <c r="BR131" s="54"/>
      <c r="BS131" s="54"/>
      <c r="BT131" s="54"/>
      <c r="BU131" s="54"/>
      <c r="BV131" s="54"/>
      <c r="BW131" s="54"/>
      <c r="BX131" s="54"/>
    </row>
    <row r="132" spans="1:76" x14ac:dyDescent="0.25">
      <c r="A132" s="46" t="s">
        <v>173</v>
      </c>
      <c r="B132" s="35">
        <v>43872</v>
      </c>
      <c r="C132" s="57" t="s">
        <v>430</v>
      </c>
      <c r="D132" s="58" t="s">
        <v>175</v>
      </c>
      <c r="E132" s="54" t="s">
        <v>174</v>
      </c>
      <c r="F132" s="54" t="s">
        <v>431</v>
      </c>
      <c r="G132" s="57" t="s">
        <v>432</v>
      </c>
      <c r="H132" s="57" t="s">
        <v>433</v>
      </c>
      <c r="I132" s="59" t="s">
        <v>606</v>
      </c>
      <c r="J132" s="57" t="s">
        <v>432</v>
      </c>
      <c r="K132" s="34"/>
      <c r="L132" s="47" t="s">
        <v>564</v>
      </c>
      <c r="M132" s="49"/>
      <c r="N132" s="49"/>
      <c r="O132" s="49"/>
      <c r="P132" s="49" t="s">
        <v>308</v>
      </c>
      <c r="Q132" s="54"/>
      <c r="R132" s="54"/>
      <c r="S132" s="54"/>
      <c r="T132" s="54"/>
      <c r="U132" s="54"/>
      <c r="V132" s="54"/>
      <c r="W132" s="54"/>
      <c r="X132" s="54"/>
      <c r="Y132" s="54"/>
      <c r="Z132" s="54"/>
      <c r="AA132" s="54"/>
      <c r="AB132" s="35">
        <v>43051</v>
      </c>
      <c r="AC132" s="54"/>
      <c r="AD132" s="49" t="s">
        <v>176</v>
      </c>
      <c r="AE132" s="54" t="s">
        <v>422</v>
      </c>
      <c r="AF132" s="54" t="s">
        <v>429</v>
      </c>
      <c r="AG132" s="54"/>
      <c r="AH132" s="50" t="s">
        <v>158</v>
      </c>
      <c r="AI132" s="54" t="s">
        <v>159</v>
      </c>
      <c r="AJ132" s="50" t="s">
        <v>160</v>
      </c>
      <c r="AK132" s="54" t="s">
        <v>161</v>
      </c>
      <c r="AL132" s="49" t="s">
        <v>164</v>
      </c>
      <c r="AM132" s="54"/>
      <c r="AN132" s="54"/>
      <c r="AO132" s="54"/>
      <c r="AP132" s="53" t="s">
        <v>169</v>
      </c>
      <c r="AQ132" s="54" t="s">
        <v>170</v>
      </c>
      <c r="AR132" s="54" t="s">
        <v>318</v>
      </c>
      <c r="AS132" s="54"/>
      <c r="AT132" s="54"/>
      <c r="AU132" s="54"/>
      <c r="AV132" s="54"/>
      <c r="AW132" s="54"/>
      <c r="AX132" s="54"/>
      <c r="AY132" s="56">
        <v>19.357050000000001</v>
      </c>
      <c r="AZ132" s="56">
        <v>40.086300000000001</v>
      </c>
      <c r="BA132" s="54"/>
      <c r="BB132" s="54" t="s">
        <v>172</v>
      </c>
      <c r="BC132" s="54"/>
      <c r="BD132" s="54"/>
      <c r="BE132" s="54"/>
      <c r="BF132" s="54" t="s">
        <v>325</v>
      </c>
      <c r="BG132" s="51" t="s">
        <v>177</v>
      </c>
      <c r="BH132" s="55" t="s">
        <v>363</v>
      </c>
      <c r="BI132" s="55" t="s">
        <v>362</v>
      </c>
      <c r="BJ132" s="55" t="s">
        <v>421</v>
      </c>
      <c r="BK132" s="55" t="s">
        <v>334</v>
      </c>
      <c r="BL132" s="55" t="s">
        <v>335</v>
      </c>
      <c r="BM132" s="55"/>
      <c r="BN132" s="51"/>
      <c r="BO132" s="55" t="s">
        <v>335</v>
      </c>
      <c r="BP132" s="49"/>
      <c r="BQ132" s="54" t="s">
        <v>365</v>
      </c>
      <c r="BR132" s="54"/>
      <c r="BS132" s="54"/>
      <c r="BT132" s="54"/>
      <c r="BU132" s="54"/>
      <c r="BV132" s="54"/>
      <c r="BW132" s="54"/>
      <c r="BX132" s="54"/>
    </row>
    <row r="133" spans="1:76" x14ac:dyDescent="0.25">
      <c r="A133" s="46" t="s">
        <v>173</v>
      </c>
      <c r="B133" s="35">
        <v>43872</v>
      </c>
      <c r="C133" s="57" t="s">
        <v>430</v>
      </c>
      <c r="D133" s="58" t="s">
        <v>175</v>
      </c>
      <c r="E133" s="54" t="s">
        <v>174</v>
      </c>
      <c r="F133" s="54" t="s">
        <v>431</v>
      </c>
      <c r="G133" s="57" t="s">
        <v>432</v>
      </c>
      <c r="H133" s="57" t="s">
        <v>433</v>
      </c>
      <c r="I133" s="59" t="s">
        <v>606</v>
      </c>
      <c r="J133" s="57" t="s">
        <v>432</v>
      </c>
      <c r="K133" s="34"/>
      <c r="L133" s="47" t="s">
        <v>565</v>
      </c>
      <c r="M133" s="49"/>
      <c r="N133" s="49"/>
      <c r="O133" s="49"/>
      <c r="P133" s="49" t="s">
        <v>309</v>
      </c>
      <c r="Q133" s="54"/>
      <c r="R133" s="54"/>
      <c r="S133" s="54"/>
      <c r="T133" s="54"/>
      <c r="U133" s="54"/>
      <c r="V133" s="54"/>
      <c r="W133" s="54"/>
      <c r="X133" s="54"/>
      <c r="Y133" s="54"/>
      <c r="Z133" s="54"/>
      <c r="AA133" s="54"/>
      <c r="AB133" s="35">
        <v>43083</v>
      </c>
      <c r="AC133" s="54"/>
      <c r="AD133" s="49" t="s">
        <v>176</v>
      </c>
      <c r="AE133" s="54" t="s">
        <v>422</v>
      </c>
      <c r="AF133" s="54" t="s">
        <v>429</v>
      </c>
      <c r="AG133" s="54"/>
      <c r="AH133" s="50" t="s">
        <v>158</v>
      </c>
      <c r="AI133" s="54" t="s">
        <v>159</v>
      </c>
      <c r="AJ133" s="50" t="s">
        <v>160</v>
      </c>
      <c r="AK133" s="54" t="s">
        <v>161</v>
      </c>
      <c r="AL133" s="49" t="s">
        <v>164</v>
      </c>
      <c r="AM133" s="54"/>
      <c r="AN133" s="54"/>
      <c r="AO133" s="54"/>
      <c r="AP133" s="53" t="s">
        <v>169</v>
      </c>
      <c r="AQ133" s="54" t="s">
        <v>170</v>
      </c>
      <c r="AR133" s="54" t="s">
        <v>317</v>
      </c>
      <c r="AS133" s="54"/>
      <c r="AT133" s="54"/>
      <c r="AU133" s="54"/>
      <c r="AV133" s="54"/>
      <c r="AW133" s="54"/>
      <c r="AX133" s="54"/>
      <c r="AY133" s="56">
        <v>19.4239</v>
      </c>
      <c r="AZ133" s="56">
        <v>39.958640000000003</v>
      </c>
      <c r="BA133" s="54"/>
      <c r="BB133" s="54" t="s">
        <v>172</v>
      </c>
      <c r="BC133" s="54"/>
      <c r="BD133" s="54"/>
      <c r="BE133" s="54"/>
      <c r="BF133" s="54" t="s">
        <v>320</v>
      </c>
      <c r="BG133" s="51" t="s">
        <v>177</v>
      </c>
      <c r="BH133" s="55" t="s">
        <v>363</v>
      </c>
      <c r="BI133" s="55" t="s">
        <v>361</v>
      </c>
      <c r="BJ133" s="51" t="s">
        <v>421</v>
      </c>
      <c r="BK133" s="55" t="s">
        <v>336</v>
      </c>
      <c r="BL133" s="55" t="s">
        <v>337</v>
      </c>
      <c r="BM133" s="55" t="s">
        <v>338</v>
      </c>
      <c r="BN133" s="51"/>
      <c r="BO133" s="55" t="s">
        <v>423</v>
      </c>
      <c r="BP133" s="49" t="s">
        <v>330</v>
      </c>
      <c r="BQ133" s="54" t="s">
        <v>364</v>
      </c>
      <c r="BR133" s="54"/>
      <c r="BS133" s="54"/>
      <c r="BT133" s="54"/>
      <c r="BU133" s="54"/>
      <c r="BV133" s="54"/>
      <c r="BW133" s="54"/>
      <c r="BX133" s="54"/>
    </row>
    <row r="134" spans="1:76" x14ac:dyDescent="0.25">
      <c r="A134" s="46" t="s">
        <v>173</v>
      </c>
      <c r="B134" s="35">
        <v>43872</v>
      </c>
      <c r="C134" s="57" t="s">
        <v>430</v>
      </c>
      <c r="D134" s="58" t="s">
        <v>175</v>
      </c>
      <c r="E134" s="54" t="s">
        <v>174</v>
      </c>
      <c r="F134" s="54" t="s">
        <v>431</v>
      </c>
      <c r="G134" s="57" t="s">
        <v>432</v>
      </c>
      <c r="H134" s="57" t="s">
        <v>433</v>
      </c>
      <c r="I134" s="59" t="s">
        <v>606</v>
      </c>
      <c r="J134" s="57" t="s">
        <v>432</v>
      </c>
      <c r="K134" s="34"/>
      <c r="L134" s="47" t="s">
        <v>566</v>
      </c>
      <c r="M134" s="49"/>
      <c r="N134" s="49"/>
      <c r="O134" s="49"/>
      <c r="P134" s="49" t="s">
        <v>310</v>
      </c>
      <c r="Q134" s="54"/>
      <c r="R134" s="54"/>
      <c r="S134" s="54"/>
      <c r="T134" s="54"/>
      <c r="U134" s="54"/>
      <c r="V134" s="54"/>
      <c r="W134" s="54"/>
      <c r="X134" s="54"/>
      <c r="Y134" s="54"/>
      <c r="Z134" s="54"/>
      <c r="AA134" s="54"/>
      <c r="AB134" s="35">
        <v>43086</v>
      </c>
      <c r="AC134" s="54"/>
      <c r="AD134" s="49" t="s">
        <v>171</v>
      </c>
      <c r="AE134" s="54" t="s">
        <v>422</v>
      </c>
      <c r="AF134" s="54" t="s">
        <v>429</v>
      </c>
      <c r="AG134" s="54"/>
      <c r="AH134" s="50" t="s">
        <v>158</v>
      </c>
      <c r="AI134" s="54" t="s">
        <v>159</v>
      </c>
      <c r="AJ134" s="50" t="s">
        <v>160</v>
      </c>
      <c r="AK134" s="54" t="s">
        <v>161</v>
      </c>
      <c r="AL134" s="49" t="s">
        <v>164</v>
      </c>
      <c r="AM134" s="54"/>
      <c r="AN134" s="54"/>
      <c r="AO134" s="54"/>
      <c r="AP134" s="53" t="s">
        <v>169</v>
      </c>
      <c r="AQ134" s="54" t="s">
        <v>171</v>
      </c>
      <c r="AR134" s="54" t="s">
        <v>317</v>
      </c>
      <c r="AS134" s="54"/>
      <c r="AT134" s="54"/>
      <c r="AU134" s="54"/>
      <c r="AV134" s="54"/>
      <c r="AW134" s="54"/>
      <c r="AX134" s="54"/>
      <c r="AY134" s="56">
        <v>19.639230000000001</v>
      </c>
      <c r="AZ134" s="56">
        <v>39.819499999999998</v>
      </c>
      <c r="BA134" s="54"/>
      <c r="BB134" s="54" t="s">
        <v>172</v>
      </c>
      <c r="BC134" s="54"/>
      <c r="BD134" s="54"/>
      <c r="BE134" s="54"/>
      <c r="BF134" s="54" t="s">
        <v>322</v>
      </c>
      <c r="BG134" s="51" t="s">
        <v>177</v>
      </c>
      <c r="BH134" s="55" t="s">
        <v>363</v>
      </c>
      <c r="BI134" s="55" t="s">
        <v>362</v>
      </c>
      <c r="BJ134" s="55" t="s">
        <v>421</v>
      </c>
      <c r="BK134" s="55" t="s">
        <v>346</v>
      </c>
      <c r="BL134" s="55" t="s">
        <v>347</v>
      </c>
      <c r="BM134" s="55" t="s">
        <v>348</v>
      </c>
      <c r="BN134" s="51"/>
      <c r="BO134" s="55" t="s">
        <v>425</v>
      </c>
      <c r="BP134" s="49" t="s">
        <v>332</v>
      </c>
      <c r="BQ134" s="54" t="s">
        <v>364</v>
      </c>
      <c r="BR134" s="54"/>
      <c r="BS134" s="54"/>
      <c r="BT134" s="54"/>
      <c r="BU134" s="54"/>
      <c r="BV134" s="54"/>
      <c r="BW134" s="54"/>
      <c r="BX134" s="54"/>
    </row>
    <row r="135" spans="1:76" x14ac:dyDescent="0.25">
      <c r="A135" s="46" t="s">
        <v>173</v>
      </c>
      <c r="B135" s="35">
        <v>43872</v>
      </c>
      <c r="C135" s="57" t="s">
        <v>430</v>
      </c>
      <c r="D135" s="58" t="s">
        <v>175</v>
      </c>
      <c r="E135" s="54" t="s">
        <v>174</v>
      </c>
      <c r="F135" s="54" t="s">
        <v>431</v>
      </c>
      <c r="G135" s="57" t="s">
        <v>432</v>
      </c>
      <c r="H135" s="57" t="s">
        <v>433</v>
      </c>
      <c r="I135" s="59" t="s">
        <v>606</v>
      </c>
      <c r="J135" s="57" t="s">
        <v>432</v>
      </c>
      <c r="K135" s="34"/>
      <c r="L135" s="47" t="s">
        <v>567</v>
      </c>
      <c r="M135" s="49"/>
      <c r="N135" s="49"/>
      <c r="O135" s="49"/>
      <c r="P135" s="49" t="s">
        <v>311</v>
      </c>
      <c r="Q135" s="54"/>
      <c r="R135" s="54"/>
      <c r="S135" s="54"/>
      <c r="T135" s="54"/>
      <c r="U135" s="54"/>
      <c r="V135" s="54"/>
      <c r="W135" s="54"/>
      <c r="X135" s="54"/>
      <c r="Y135" s="54"/>
      <c r="Z135" s="54"/>
      <c r="AA135" s="54"/>
      <c r="AB135" s="35">
        <v>43087</v>
      </c>
      <c r="AC135" s="54"/>
      <c r="AD135" s="49" t="s">
        <v>176</v>
      </c>
      <c r="AE135" s="54" t="s">
        <v>422</v>
      </c>
      <c r="AF135" s="54" t="s">
        <v>429</v>
      </c>
      <c r="AG135" s="54"/>
      <c r="AH135" s="50" t="s">
        <v>158</v>
      </c>
      <c r="AI135" s="54" t="s">
        <v>159</v>
      </c>
      <c r="AJ135" s="50" t="s">
        <v>160</v>
      </c>
      <c r="AK135" s="54" t="s">
        <v>161</v>
      </c>
      <c r="AL135" s="49" t="s">
        <v>168</v>
      </c>
      <c r="AM135" s="54"/>
      <c r="AN135" s="54"/>
      <c r="AO135" s="54"/>
      <c r="AP135" s="53" t="s">
        <v>169</v>
      </c>
      <c r="AQ135" s="54" t="s">
        <v>316</v>
      </c>
      <c r="AR135" s="54" t="s">
        <v>318</v>
      </c>
      <c r="AS135" s="54"/>
      <c r="AT135" s="54"/>
      <c r="AU135" s="54"/>
      <c r="AV135" s="54"/>
      <c r="AW135" s="54"/>
      <c r="AX135" s="54"/>
      <c r="AY135" s="56">
        <v>19.625070000000001</v>
      </c>
      <c r="AZ135" s="56">
        <v>41.01849</v>
      </c>
      <c r="BA135" s="54"/>
      <c r="BB135" s="54" t="s">
        <v>172</v>
      </c>
      <c r="BC135" s="54"/>
      <c r="BD135" s="54"/>
      <c r="BE135" s="54"/>
      <c r="BF135" s="54" t="s">
        <v>324</v>
      </c>
      <c r="BG135" s="51" t="s">
        <v>177</v>
      </c>
      <c r="BH135" s="55" t="s">
        <v>363</v>
      </c>
      <c r="BI135" s="55" t="s">
        <v>362</v>
      </c>
      <c r="BJ135" s="55" t="s">
        <v>421</v>
      </c>
      <c r="BK135" s="55" t="s">
        <v>341</v>
      </c>
      <c r="BL135" s="55"/>
      <c r="BM135" s="55"/>
      <c r="BN135" s="51"/>
      <c r="BO135" s="55" t="s">
        <v>341</v>
      </c>
      <c r="BP135" s="49"/>
      <c r="BQ135" s="54" t="s">
        <v>349</v>
      </c>
      <c r="BR135" s="54"/>
      <c r="BS135" s="54"/>
      <c r="BT135" s="54"/>
      <c r="BU135" s="54"/>
      <c r="BV135" s="54"/>
      <c r="BW135" s="54"/>
      <c r="BX135" s="54"/>
    </row>
    <row r="136" spans="1:76" x14ac:dyDescent="0.25">
      <c r="A136" s="46" t="s">
        <v>173</v>
      </c>
      <c r="B136" s="35">
        <v>43872</v>
      </c>
      <c r="C136" s="57" t="s">
        <v>430</v>
      </c>
      <c r="D136" s="58" t="s">
        <v>175</v>
      </c>
      <c r="E136" s="54" t="s">
        <v>174</v>
      </c>
      <c r="F136" s="54" t="s">
        <v>431</v>
      </c>
      <c r="G136" s="57" t="s">
        <v>432</v>
      </c>
      <c r="H136" s="57" t="s">
        <v>433</v>
      </c>
      <c r="I136" s="59" t="s">
        <v>606</v>
      </c>
      <c r="J136" s="57" t="s">
        <v>432</v>
      </c>
      <c r="K136" s="34"/>
      <c r="L136" s="47" t="s">
        <v>568</v>
      </c>
      <c r="M136" s="49"/>
      <c r="N136" s="49"/>
      <c r="O136" s="49"/>
      <c r="P136" s="49" t="s">
        <v>312</v>
      </c>
      <c r="Q136" s="54"/>
      <c r="R136" s="54"/>
      <c r="S136" s="54"/>
      <c r="T136" s="54"/>
      <c r="U136" s="54"/>
      <c r="V136" s="54"/>
      <c r="W136" s="54"/>
      <c r="X136" s="54"/>
      <c r="Y136" s="54"/>
      <c r="Z136" s="54"/>
      <c r="AA136" s="54"/>
      <c r="AB136" s="35">
        <v>43087</v>
      </c>
      <c r="AC136" s="54"/>
      <c r="AD136" s="49" t="s">
        <v>176</v>
      </c>
      <c r="AE136" s="54" t="s">
        <v>422</v>
      </c>
      <c r="AF136" s="54" t="s">
        <v>429</v>
      </c>
      <c r="AG136" s="54"/>
      <c r="AH136" s="50" t="s">
        <v>158</v>
      </c>
      <c r="AI136" s="54" t="s">
        <v>159</v>
      </c>
      <c r="AJ136" s="50" t="s">
        <v>160</v>
      </c>
      <c r="AK136" s="54" t="s">
        <v>161</v>
      </c>
      <c r="AL136" s="49" t="s">
        <v>168</v>
      </c>
      <c r="AM136" s="54"/>
      <c r="AN136" s="54"/>
      <c r="AO136" s="54"/>
      <c r="AP136" s="53" t="s">
        <v>169</v>
      </c>
      <c r="AQ136" s="54" t="s">
        <v>316</v>
      </c>
      <c r="AR136" s="54" t="s">
        <v>318</v>
      </c>
      <c r="AS136" s="54"/>
      <c r="AT136" s="54"/>
      <c r="AU136" s="54"/>
      <c r="AV136" s="54"/>
      <c r="AW136" s="54"/>
      <c r="AX136" s="54"/>
      <c r="AY136" s="56">
        <v>19.625070000000001</v>
      </c>
      <c r="AZ136" s="56">
        <v>41.01849</v>
      </c>
      <c r="BA136" s="54"/>
      <c r="BB136" s="54" t="s">
        <v>172</v>
      </c>
      <c r="BC136" s="54"/>
      <c r="BD136" s="54"/>
      <c r="BE136" s="54"/>
      <c r="BF136" s="54" t="s">
        <v>324</v>
      </c>
      <c r="BG136" s="51" t="s">
        <v>177</v>
      </c>
      <c r="BH136" s="55" t="s">
        <v>363</v>
      </c>
      <c r="BI136" s="55" t="s">
        <v>361</v>
      </c>
      <c r="BJ136" s="51" t="s">
        <v>421</v>
      </c>
      <c r="BK136" s="55" t="s">
        <v>336</v>
      </c>
      <c r="BL136" s="55" t="s">
        <v>337</v>
      </c>
      <c r="BM136" s="55" t="s">
        <v>338</v>
      </c>
      <c r="BN136" s="51"/>
      <c r="BO136" s="55" t="s">
        <v>423</v>
      </c>
      <c r="BP136" s="49" t="s">
        <v>330</v>
      </c>
      <c r="BQ136" s="54" t="s">
        <v>364</v>
      </c>
      <c r="BR136" s="54"/>
      <c r="BS136" s="54"/>
      <c r="BT136" s="54"/>
      <c r="BU136" s="54"/>
      <c r="BV136" s="54"/>
      <c r="BW136" s="54"/>
      <c r="BX136" s="54"/>
    </row>
    <row r="137" spans="1:76" x14ac:dyDescent="0.25">
      <c r="A137" s="46" t="s">
        <v>173</v>
      </c>
      <c r="B137" s="35">
        <v>43872</v>
      </c>
      <c r="C137" s="57" t="s">
        <v>430</v>
      </c>
      <c r="D137" s="58" t="s">
        <v>175</v>
      </c>
      <c r="E137" s="54" t="s">
        <v>174</v>
      </c>
      <c r="F137" s="54" t="s">
        <v>431</v>
      </c>
      <c r="G137" s="57" t="s">
        <v>432</v>
      </c>
      <c r="H137" s="57" t="s">
        <v>433</v>
      </c>
      <c r="I137" s="59" t="s">
        <v>606</v>
      </c>
      <c r="J137" s="57" t="s">
        <v>432</v>
      </c>
      <c r="K137" s="34"/>
      <c r="L137" s="47" t="s">
        <v>569</v>
      </c>
      <c r="M137" s="49"/>
      <c r="N137" s="49"/>
      <c r="O137" s="49"/>
      <c r="P137" s="49" t="s">
        <v>313</v>
      </c>
      <c r="Q137" s="54"/>
      <c r="R137" s="54"/>
      <c r="S137" s="54"/>
      <c r="T137" s="54"/>
      <c r="U137" s="54"/>
      <c r="V137" s="54"/>
      <c r="W137" s="54"/>
      <c r="X137" s="54"/>
      <c r="Y137" s="54"/>
      <c r="Z137" s="54"/>
      <c r="AA137" s="54"/>
      <c r="AB137" s="35">
        <v>43111</v>
      </c>
      <c r="AC137" s="54"/>
      <c r="AD137" s="49" t="s">
        <v>176</v>
      </c>
      <c r="AE137" s="54" t="s">
        <v>422</v>
      </c>
      <c r="AF137" s="54" t="s">
        <v>429</v>
      </c>
      <c r="AG137" s="54"/>
      <c r="AH137" s="50" t="s">
        <v>158</v>
      </c>
      <c r="AI137" s="54" t="s">
        <v>159</v>
      </c>
      <c r="AJ137" s="50" t="s">
        <v>160</v>
      </c>
      <c r="AK137" s="54" t="s">
        <v>161</v>
      </c>
      <c r="AL137" s="49" t="s">
        <v>408</v>
      </c>
      <c r="AM137" s="54"/>
      <c r="AN137" s="54"/>
      <c r="AO137" s="54"/>
      <c r="AP137" s="53" t="s">
        <v>169</v>
      </c>
      <c r="AQ137" s="54" t="s">
        <v>316</v>
      </c>
      <c r="AR137" s="54" t="s">
        <v>318</v>
      </c>
      <c r="AS137" s="54"/>
      <c r="AT137" s="54"/>
      <c r="AU137" s="54"/>
      <c r="AV137" s="54"/>
      <c r="AW137" s="54"/>
      <c r="AX137" s="54"/>
      <c r="AY137" s="56">
        <v>19.135200000000001</v>
      </c>
      <c r="AZ137" s="56">
        <v>42.60595</v>
      </c>
      <c r="BA137" s="54"/>
      <c r="BB137" s="54" t="s">
        <v>172</v>
      </c>
      <c r="BC137" s="54"/>
      <c r="BD137" s="54"/>
      <c r="BE137" s="54"/>
      <c r="BF137" s="54" t="s">
        <v>417</v>
      </c>
      <c r="BG137" s="51" t="s">
        <v>177</v>
      </c>
      <c r="BH137" s="55" t="s">
        <v>363</v>
      </c>
      <c r="BI137" s="55" t="s">
        <v>362</v>
      </c>
      <c r="BJ137" s="55" t="s">
        <v>421</v>
      </c>
      <c r="BK137" s="55" t="s">
        <v>354</v>
      </c>
      <c r="BL137" s="55" t="s">
        <v>355</v>
      </c>
      <c r="BM137" s="55"/>
      <c r="BN137" s="51"/>
      <c r="BO137" s="55" t="s">
        <v>355</v>
      </c>
      <c r="BP137" s="49"/>
      <c r="BQ137" s="54" t="s">
        <v>365</v>
      </c>
      <c r="BR137" s="54"/>
      <c r="BS137" s="54"/>
      <c r="BT137" s="54"/>
      <c r="BU137" s="54"/>
      <c r="BV137" s="54"/>
      <c r="BW137" s="54"/>
      <c r="BX137" s="54"/>
    </row>
    <row r="138" spans="1:76" x14ac:dyDescent="0.25">
      <c r="A138" s="46" t="s">
        <v>173</v>
      </c>
      <c r="B138" s="35">
        <v>43872</v>
      </c>
      <c r="C138" s="57" t="s">
        <v>430</v>
      </c>
      <c r="D138" s="58" t="s">
        <v>175</v>
      </c>
      <c r="E138" s="54" t="s">
        <v>174</v>
      </c>
      <c r="F138" s="54" t="s">
        <v>431</v>
      </c>
      <c r="G138" s="57" t="s">
        <v>432</v>
      </c>
      <c r="H138" s="57" t="s">
        <v>433</v>
      </c>
      <c r="I138" s="59" t="s">
        <v>606</v>
      </c>
      <c r="J138" s="57" t="s">
        <v>432</v>
      </c>
      <c r="K138" s="34"/>
      <c r="L138" s="47" t="s">
        <v>570</v>
      </c>
      <c r="M138" s="49"/>
      <c r="N138" s="49"/>
      <c r="O138" s="49"/>
      <c r="P138" s="49" t="s">
        <v>314</v>
      </c>
      <c r="Q138" s="54"/>
      <c r="R138" s="54"/>
      <c r="S138" s="54"/>
      <c r="T138" s="54"/>
      <c r="U138" s="54"/>
      <c r="V138" s="54"/>
      <c r="W138" s="54"/>
      <c r="X138" s="54"/>
      <c r="Y138" s="54"/>
      <c r="Z138" s="54"/>
      <c r="AA138" s="54"/>
      <c r="AB138" s="35">
        <v>43108</v>
      </c>
      <c r="AC138" s="54"/>
      <c r="AD138" s="49" t="s">
        <v>176</v>
      </c>
      <c r="AE138" s="54" t="s">
        <v>422</v>
      </c>
      <c r="AF138" s="54" t="s">
        <v>429</v>
      </c>
      <c r="AG138" s="54"/>
      <c r="AH138" s="50" t="s">
        <v>158</v>
      </c>
      <c r="AI138" s="54" t="s">
        <v>159</v>
      </c>
      <c r="AJ138" s="50" t="s">
        <v>160</v>
      </c>
      <c r="AK138" s="54" t="s">
        <v>161</v>
      </c>
      <c r="AL138" s="49" t="s">
        <v>168</v>
      </c>
      <c r="AM138" s="54"/>
      <c r="AN138" s="54"/>
      <c r="AO138" s="54"/>
      <c r="AP138" s="53" t="s">
        <v>169</v>
      </c>
      <c r="AQ138" s="54" t="s">
        <v>316</v>
      </c>
      <c r="AR138" s="54" t="s">
        <v>318</v>
      </c>
      <c r="AS138" s="54"/>
      <c r="AT138" s="54"/>
      <c r="AU138" s="54"/>
      <c r="AV138" s="54"/>
      <c r="AW138" s="54"/>
      <c r="AX138" s="54"/>
      <c r="AY138" s="56">
        <v>19.625070000000001</v>
      </c>
      <c r="AZ138" s="56">
        <v>41.01849</v>
      </c>
      <c r="BA138" s="54"/>
      <c r="BB138" s="54" t="s">
        <v>172</v>
      </c>
      <c r="BC138" s="54"/>
      <c r="BD138" s="54"/>
      <c r="BE138" s="54"/>
      <c r="BF138" s="54" t="s">
        <v>324</v>
      </c>
      <c r="BG138" s="51" t="s">
        <v>177</v>
      </c>
      <c r="BH138" s="55" t="s">
        <v>363</v>
      </c>
      <c r="BI138" s="55" t="s">
        <v>362</v>
      </c>
      <c r="BJ138" s="55" t="s">
        <v>421</v>
      </c>
      <c r="BK138" s="55" t="s">
        <v>334</v>
      </c>
      <c r="BL138" s="55" t="s">
        <v>335</v>
      </c>
      <c r="BM138" s="55"/>
      <c r="BN138" s="51"/>
      <c r="BO138" s="55" t="s">
        <v>335</v>
      </c>
      <c r="BP138" s="49"/>
      <c r="BQ138" s="54" t="s">
        <v>365</v>
      </c>
      <c r="BR138" s="54"/>
      <c r="BS138" s="54"/>
      <c r="BT138" s="54"/>
      <c r="BU138" s="54"/>
      <c r="BV138" s="54"/>
      <c r="BW138" s="54"/>
      <c r="BX138" s="54"/>
    </row>
    <row r="139" spans="1:76" x14ac:dyDescent="0.25">
      <c r="A139" s="46" t="s">
        <v>173</v>
      </c>
      <c r="B139" s="35">
        <v>43872</v>
      </c>
      <c r="C139" s="57" t="s">
        <v>430</v>
      </c>
      <c r="D139" s="58" t="s">
        <v>175</v>
      </c>
      <c r="E139" s="54" t="s">
        <v>174</v>
      </c>
      <c r="F139" s="54" t="s">
        <v>431</v>
      </c>
      <c r="G139" s="57" t="s">
        <v>432</v>
      </c>
      <c r="H139" s="57" t="s">
        <v>433</v>
      </c>
      <c r="I139" s="59" t="s">
        <v>606</v>
      </c>
      <c r="J139" s="57" t="s">
        <v>432</v>
      </c>
      <c r="K139" s="34"/>
      <c r="L139" s="47" t="s">
        <v>571</v>
      </c>
      <c r="M139" s="49"/>
      <c r="N139" s="49"/>
      <c r="O139" s="49"/>
      <c r="P139" s="49" t="s">
        <v>366</v>
      </c>
      <c r="Q139" s="54"/>
      <c r="R139" s="54"/>
      <c r="S139" s="54"/>
      <c r="T139" s="54"/>
      <c r="U139" s="54"/>
      <c r="V139" s="54"/>
      <c r="W139" s="54"/>
      <c r="X139" s="54"/>
      <c r="Y139" s="54"/>
      <c r="Z139" s="54"/>
      <c r="AA139" s="54"/>
      <c r="AB139" s="35">
        <v>43112</v>
      </c>
      <c r="AC139" s="54"/>
      <c r="AD139" s="49" t="s">
        <v>176</v>
      </c>
      <c r="AE139" s="54" t="s">
        <v>422</v>
      </c>
      <c r="AF139" s="54" t="s">
        <v>429</v>
      </c>
      <c r="AG139" s="54"/>
      <c r="AH139" s="50" t="s">
        <v>158</v>
      </c>
      <c r="AI139" s="54" t="s">
        <v>159</v>
      </c>
      <c r="AJ139" s="50" t="s">
        <v>160</v>
      </c>
      <c r="AK139" s="54" t="s">
        <v>161</v>
      </c>
      <c r="AL139" s="49" t="s">
        <v>315</v>
      </c>
      <c r="AM139" s="54"/>
      <c r="AN139" s="54"/>
      <c r="AO139" s="54"/>
      <c r="AP139" s="53" t="s">
        <v>169</v>
      </c>
      <c r="AQ139" s="49" t="s">
        <v>170</v>
      </c>
      <c r="AR139" s="49" t="s">
        <v>318</v>
      </c>
      <c r="AS139" s="54"/>
      <c r="AT139" s="54"/>
      <c r="AU139" s="54"/>
      <c r="AV139" s="54"/>
      <c r="AW139" s="54"/>
      <c r="AX139" s="54"/>
      <c r="AY139" s="56">
        <v>19.552119999999999</v>
      </c>
      <c r="AZ139" s="56">
        <v>40.375430000000001</v>
      </c>
      <c r="BA139" s="54"/>
      <c r="BB139" s="54" t="s">
        <v>172</v>
      </c>
      <c r="BC139" s="54"/>
      <c r="BD139" s="54"/>
      <c r="BE139" s="54"/>
      <c r="BF139" s="54" t="s">
        <v>328</v>
      </c>
      <c r="BG139" s="51" t="s">
        <v>177</v>
      </c>
      <c r="BH139" s="55" t="s">
        <v>363</v>
      </c>
      <c r="BI139" s="55" t="s">
        <v>361</v>
      </c>
      <c r="BJ139" s="55" t="s">
        <v>421</v>
      </c>
      <c r="BK139" s="55" t="s">
        <v>359</v>
      </c>
      <c r="BL139" s="55" t="s">
        <v>360</v>
      </c>
      <c r="BM139" s="55"/>
      <c r="BN139" s="51"/>
      <c r="BO139" s="55" t="s">
        <v>360</v>
      </c>
      <c r="BP139" s="49"/>
      <c r="BQ139" s="54" t="s">
        <v>365</v>
      </c>
      <c r="BR139" s="54"/>
      <c r="BS139" s="54"/>
      <c r="BT139" s="54"/>
      <c r="BU139" s="54"/>
      <c r="BV139" s="54"/>
      <c r="BW139" s="54"/>
      <c r="BX139" s="54"/>
    </row>
    <row r="140" spans="1:76" x14ac:dyDescent="0.25">
      <c r="A140" s="46" t="s">
        <v>173</v>
      </c>
      <c r="B140" s="35">
        <v>43872</v>
      </c>
      <c r="C140" s="57" t="s">
        <v>430</v>
      </c>
      <c r="D140" s="58" t="s">
        <v>175</v>
      </c>
      <c r="E140" s="54" t="s">
        <v>174</v>
      </c>
      <c r="F140" s="54" t="s">
        <v>431</v>
      </c>
      <c r="G140" s="57" t="s">
        <v>432</v>
      </c>
      <c r="H140" s="57" t="s">
        <v>433</v>
      </c>
      <c r="I140" s="59" t="s">
        <v>606</v>
      </c>
      <c r="J140" s="57" t="s">
        <v>432</v>
      </c>
      <c r="K140" s="34"/>
      <c r="L140" s="47" t="s">
        <v>572</v>
      </c>
      <c r="M140" s="49"/>
      <c r="N140" s="49"/>
      <c r="O140" s="49"/>
      <c r="P140" s="49" t="s">
        <v>367</v>
      </c>
      <c r="Q140" s="54"/>
      <c r="R140" s="54"/>
      <c r="S140" s="54"/>
      <c r="T140" s="54"/>
      <c r="U140" s="54"/>
      <c r="V140" s="54"/>
      <c r="W140" s="54"/>
      <c r="X140" s="54"/>
      <c r="Y140" s="54"/>
      <c r="Z140" s="54"/>
      <c r="AA140" s="54"/>
      <c r="AB140" s="35">
        <v>43106</v>
      </c>
      <c r="AC140" s="54"/>
      <c r="AD140" s="49" t="s">
        <v>176</v>
      </c>
      <c r="AE140" s="54" t="s">
        <v>422</v>
      </c>
      <c r="AF140" s="54" t="s">
        <v>429</v>
      </c>
      <c r="AG140" s="54"/>
      <c r="AH140" s="50" t="s">
        <v>158</v>
      </c>
      <c r="AI140" s="54" t="s">
        <v>159</v>
      </c>
      <c r="AJ140" s="50" t="s">
        <v>160</v>
      </c>
      <c r="AK140" s="54" t="s">
        <v>161</v>
      </c>
      <c r="AL140" s="49" t="s">
        <v>164</v>
      </c>
      <c r="AM140" s="54"/>
      <c r="AN140" s="54"/>
      <c r="AO140" s="54"/>
      <c r="AP140" s="53" t="s">
        <v>169</v>
      </c>
      <c r="AQ140" s="49" t="s">
        <v>170</v>
      </c>
      <c r="AR140" s="49" t="s">
        <v>318</v>
      </c>
      <c r="AS140" s="54"/>
      <c r="AT140" s="54"/>
      <c r="AU140" s="54"/>
      <c r="AV140" s="54"/>
      <c r="AW140" s="54"/>
      <c r="AX140" s="54"/>
      <c r="AY140" s="56">
        <v>19.357050000000001</v>
      </c>
      <c r="AZ140" s="56">
        <v>40.086300000000001</v>
      </c>
      <c r="BA140" s="54"/>
      <c r="BB140" s="54" t="s">
        <v>172</v>
      </c>
      <c r="BC140" s="54"/>
      <c r="BD140" s="54"/>
      <c r="BE140" s="54"/>
      <c r="BF140" s="54" t="s">
        <v>325</v>
      </c>
      <c r="BG140" s="51" t="s">
        <v>177</v>
      </c>
      <c r="BH140" s="55" t="s">
        <v>363</v>
      </c>
      <c r="BI140" s="55" t="s">
        <v>362</v>
      </c>
      <c r="BJ140" s="55" t="s">
        <v>421</v>
      </c>
      <c r="BK140" s="55" t="s">
        <v>341</v>
      </c>
      <c r="BL140" s="55"/>
      <c r="BM140" s="55"/>
      <c r="BN140" s="51"/>
      <c r="BO140" s="55" t="s">
        <v>341</v>
      </c>
      <c r="BP140" s="49"/>
      <c r="BQ140" s="54" t="s">
        <v>349</v>
      </c>
      <c r="BR140" s="54"/>
      <c r="BS140" s="54"/>
      <c r="BT140" s="54"/>
      <c r="BU140" s="54"/>
      <c r="BV140" s="54"/>
      <c r="BW140" s="54"/>
      <c r="BX140" s="54"/>
    </row>
    <row r="141" spans="1:76" x14ac:dyDescent="0.25">
      <c r="A141" s="46" t="s">
        <v>173</v>
      </c>
      <c r="B141" s="35">
        <v>43872</v>
      </c>
      <c r="C141" s="57" t="s">
        <v>430</v>
      </c>
      <c r="D141" s="58" t="s">
        <v>175</v>
      </c>
      <c r="E141" s="54" t="s">
        <v>174</v>
      </c>
      <c r="F141" s="54" t="s">
        <v>431</v>
      </c>
      <c r="G141" s="57" t="s">
        <v>432</v>
      </c>
      <c r="H141" s="57" t="s">
        <v>433</v>
      </c>
      <c r="I141" s="59" t="s">
        <v>606</v>
      </c>
      <c r="J141" s="57" t="s">
        <v>432</v>
      </c>
      <c r="K141" s="34"/>
      <c r="L141" s="47" t="s">
        <v>573</v>
      </c>
      <c r="M141" s="49"/>
      <c r="N141" s="49"/>
      <c r="O141" s="49"/>
      <c r="P141" s="49" t="s">
        <v>368</v>
      </c>
      <c r="Q141" s="54"/>
      <c r="R141" s="54"/>
      <c r="S141" s="54"/>
      <c r="T141" s="54"/>
      <c r="U141" s="54"/>
      <c r="V141" s="54"/>
      <c r="W141" s="54"/>
      <c r="X141" s="54"/>
      <c r="Y141" s="54"/>
      <c r="Z141" s="54"/>
      <c r="AA141" s="54"/>
      <c r="AB141" s="35">
        <v>43135</v>
      </c>
      <c r="AC141" s="54"/>
      <c r="AD141" s="49" t="s">
        <v>176</v>
      </c>
      <c r="AE141" s="54" t="s">
        <v>422</v>
      </c>
      <c r="AF141" s="54" t="s">
        <v>429</v>
      </c>
      <c r="AG141" s="54"/>
      <c r="AH141" s="50" t="s">
        <v>158</v>
      </c>
      <c r="AI141" s="54" t="s">
        <v>159</v>
      </c>
      <c r="AJ141" s="50" t="s">
        <v>160</v>
      </c>
      <c r="AK141" s="54" t="s">
        <v>161</v>
      </c>
      <c r="AL141" s="49" t="s">
        <v>408</v>
      </c>
      <c r="AM141" s="54"/>
      <c r="AN141" s="54"/>
      <c r="AO141" s="54"/>
      <c r="AP141" s="53" t="s">
        <v>169</v>
      </c>
      <c r="AQ141" s="49" t="s">
        <v>410</v>
      </c>
      <c r="AR141" s="49" t="s">
        <v>317</v>
      </c>
      <c r="AS141" s="54"/>
      <c r="AT141" s="54"/>
      <c r="AU141" s="54"/>
      <c r="AV141" s="54"/>
      <c r="AW141" s="54"/>
      <c r="AX141" s="54"/>
      <c r="AY141" s="56">
        <v>19.747260000000001</v>
      </c>
      <c r="AZ141" s="56">
        <v>42.476750000000003</v>
      </c>
      <c r="BA141" s="54"/>
      <c r="BB141" s="54" t="s">
        <v>172</v>
      </c>
      <c r="BC141" s="54"/>
      <c r="BD141" s="54"/>
      <c r="BE141" s="54"/>
      <c r="BF141" s="54" t="s">
        <v>420</v>
      </c>
      <c r="BG141" s="51" t="s">
        <v>177</v>
      </c>
      <c r="BH141" s="55" t="s">
        <v>363</v>
      </c>
      <c r="BI141" s="55" t="s">
        <v>362</v>
      </c>
      <c r="BJ141" s="55" t="s">
        <v>421</v>
      </c>
      <c r="BK141" s="55" t="s">
        <v>334</v>
      </c>
      <c r="BL141" s="55" t="s">
        <v>335</v>
      </c>
      <c r="BM141" s="55"/>
      <c r="BN141" s="51"/>
      <c r="BO141" s="55" t="s">
        <v>335</v>
      </c>
      <c r="BP141" s="49"/>
      <c r="BQ141" s="54" t="s">
        <v>365</v>
      </c>
      <c r="BR141" s="54"/>
      <c r="BS141" s="54"/>
      <c r="BT141" s="54"/>
      <c r="BU141" s="54"/>
      <c r="BV141" s="54"/>
      <c r="BW141" s="54"/>
      <c r="BX141" s="54"/>
    </row>
    <row r="142" spans="1:76" x14ac:dyDescent="0.25">
      <c r="A142" s="46" t="s">
        <v>173</v>
      </c>
      <c r="B142" s="35">
        <v>43872</v>
      </c>
      <c r="C142" s="57" t="s">
        <v>430</v>
      </c>
      <c r="D142" s="58" t="s">
        <v>175</v>
      </c>
      <c r="E142" s="54" t="s">
        <v>174</v>
      </c>
      <c r="F142" s="54" t="s">
        <v>431</v>
      </c>
      <c r="G142" s="57" t="s">
        <v>432</v>
      </c>
      <c r="H142" s="57" t="s">
        <v>433</v>
      </c>
      <c r="I142" s="59" t="s">
        <v>606</v>
      </c>
      <c r="J142" s="57" t="s">
        <v>432</v>
      </c>
      <c r="K142" s="34"/>
      <c r="L142" s="47" t="s">
        <v>574</v>
      </c>
      <c r="M142" s="49"/>
      <c r="N142" s="49"/>
      <c r="O142" s="49"/>
      <c r="P142" s="49" t="s">
        <v>369</v>
      </c>
      <c r="Q142" s="54"/>
      <c r="R142" s="54"/>
      <c r="S142" s="54"/>
      <c r="T142" s="54"/>
      <c r="U142" s="54"/>
      <c r="V142" s="54"/>
      <c r="W142" s="54"/>
      <c r="X142" s="54"/>
      <c r="Y142" s="54"/>
      <c r="Z142" s="54"/>
      <c r="AA142" s="54"/>
      <c r="AB142" s="35">
        <v>43135</v>
      </c>
      <c r="AC142" s="54"/>
      <c r="AD142" s="49" t="s">
        <v>176</v>
      </c>
      <c r="AE142" s="54" t="s">
        <v>422</v>
      </c>
      <c r="AF142" s="54" t="s">
        <v>429</v>
      </c>
      <c r="AG142" s="54"/>
      <c r="AH142" s="50" t="s">
        <v>158</v>
      </c>
      <c r="AI142" s="54" t="s">
        <v>159</v>
      </c>
      <c r="AJ142" s="50" t="s">
        <v>160</v>
      </c>
      <c r="AK142" s="54" t="s">
        <v>161</v>
      </c>
      <c r="AL142" s="49" t="s">
        <v>408</v>
      </c>
      <c r="AM142" s="54"/>
      <c r="AN142" s="54"/>
      <c r="AO142" s="54"/>
      <c r="AP142" s="53" t="s">
        <v>169</v>
      </c>
      <c r="AQ142" s="49" t="s">
        <v>410</v>
      </c>
      <c r="AR142" s="49" t="s">
        <v>317</v>
      </c>
      <c r="AS142" s="54"/>
      <c r="AT142" s="54"/>
      <c r="AU142" s="54"/>
      <c r="AV142" s="54"/>
      <c r="AW142" s="54"/>
      <c r="AX142" s="54"/>
      <c r="AY142" s="56">
        <v>19.747260000000001</v>
      </c>
      <c r="AZ142" s="56">
        <v>42.476750000000003</v>
      </c>
      <c r="BA142" s="54"/>
      <c r="BB142" s="54" t="s">
        <v>172</v>
      </c>
      <c r="BC142" s="54"/>
      <c r="BD142" s="54"/>
      <c r="BE142" s="54"/>
      <c r="BF142" s="54" t="s">
        <v>420</v>
      </c>
      <c r="BG142" s="51" t="s">
        <v>177</v>
      </c>
      <c r="BH142" s="55" t="s">
        <v>363</v>
      </c>
      <c r="BI142" s="55" t="s">
        <v>361</v>
      </c>
      <c r="BJ142" s="51" t="s">
        <v>421</v>
      </c>
      <c r="BK142" s="55" t="s">
        <v>336</v>
      </c>
      <c r="BL142" s="55" t="s">
        <v>337</v>
      </c>
      <c r="BM142" s="55" t="s">
        <v>338</v>
      </c>
      <c r="BN142" s="51"/>
      <c r="BO142" s="55" t="s">
        <v>423</v>
      </c>
      <c r="BP142" s="49" t="s">
        <v>330</v>
      </c>
      <c r="BQ142" s="54" t="s">
        <v>364</v>
      </c>
      <c r="BR142" s="54"/>
      <c r="BS142" s="54"/>
      <c r="BT142" s="54"/>
      <c r="BU142" s="54"/>
      <c r="BV142" s="54"/>
      <c r="BW142" s="54"/>
      <c r="BX142" s="54"/>
    </row>
    <row r="143" spans="1:76" x14ac:dyDescent="0.25">
      <c r="A143" s="46" t="s">
        <v>173</v>
      </c>
      <c r="B143" s="35">
        <v>43872</v>
      </c>
      <c r="C143" s="57" t="s">
        <v>430</v>
      </c>
      <c r="D143" s="58" t="s">
        <v>175</v>
      </c>
      <c r="E143" s="54" t="s">
        <v>174</v>
      </c>
      <c r="F143" s="54" t="s">
        <v>431</v>
      </c>
      <c r="G143" s="57" t="s">
        <v>432</v>
      </c>
      <c r="H143" s="57" t="s">
        <v>433</v>
      </c>
      <c r="I143" s="59" t="s">
        <v>606</v>
      </c>
      <c r="J143" s="57" t="s">
        <v>432</v>
      </c>
      <c r="K143" s="34"/>
      <c r="L143" s="47" t="s">
        <v>575</v>
      </c>
      <c r="M143" s="49"/>
      <c r="N143" s="49"/>
      <c r="O143" s="49"/>
      <c r="P143" s="49" t="s">
        <v>370</v>
      </c>
      <c r="Q143" s="54"/>
      <c r="R143" s="54"/>
      <c r="S143" s="54"/>
      <c r="T143" s="54"/>
      <c r="U143" s="54"/>
      <c r="V143" s="54"/>
      <c r="W143" s="54"/>
      <c r="X143" s="54"/>
      <c r="Y143" s="54"/>
      <c r="Z143" s="54"/>
      <c r="AA143" s="54"/>
      <c r="AB143" s="35">
        <v>43133</v>
      </c>
      <c r="AC143" s="54"/>
      <c r="AD143" s="49" t="s">
        <v>171</v>
      </c>
      <c r="AE143" s="54" t="s">
        <v>422</v>
      </c>
      <c r="AF143" s="54" t="s">
        <v>429</v>
      </c>
      <c r="AG143" s="54"/>
      <c r="AH143" s="50" t="s">
        <v>158</v>
      </c>
      <c r="AI143" s="54" t="s">
        <v>159</v>
      </c>
      <c r="AJ143" s="50" t="s">
        <v>160</v>
      </c>
      <c r="AK143" s="54" t="s">
        <v>161</v>
      </c>
      <c r="AL143" s="49" t="s">
        <v>164</v>
      </c>
      <c r="AM143" s="54"/>
      <c r="AN143" s="54"/>
      <c r="AO143" s="54"/>
      <c r="AP143" s="53" t="s">
        <v>169</v>
      </c>
      <c r="AQ143" s="49" t="s">
        <v>171</v>
      </c>
      <c r="AR143" s="49" t="s">
        <v>317</v>
      </c>
      <c r="AS143" s="54"/>
      <c r="AT143" s="54"/>
      <c r="AU143" s="54"/>
      <c r="AV143" s="54"/>
      <c r="AW143" s="54"/>
      <c r="AX143" s="54"/>
      <c r="AY143" s="56">
        <v>19.639230000000001</v>
      </c>
      <c r="AZ143" s="56">
        <v>39.819499999999998</v>
      </c>
      <c r="BA143" s="54"/>
      <c r="BB143" s="54" t="s">
        <v>172</v>
      </c>
      <c r="BC143" s="54"/>
      <c r="BD143" s="54"/>
      <c r="BE143" s="54"/>
      <c r="BF143" s="54" t="s">
        <v>322</v>
      </c>
      <c r="BG143" s="51" t="s">
        <v>177</v>
      </c>
      <c r="BH143" s="55" t="s">
        <v>363</v>
      </c>
      <c r="BI143" s="55" t="s">
        <v>362</v>
      </c>
      <c r="BJ143" s="55" t="s">
        <v>421</v>
      </c>
      <c r="BK143" s="55" t="s">
        <v>346</v>
      </c>
      <c r="BL143" s="55" t="s">
        <v>347</v>
      </c>
      <c r="BM143" s="55" t="s">
        <v>348</v>
      </c>
      <c r="BN143" s="51"/>
      <c r="BO143" s="55" t="s">
        <v>425</v>
      </c>
      <c r="BP143" s="49" t="s">
        <v>332</v>
      </c>
      <c r="BQ143" s="54" t="s">
        <v>364</v>
      </c>
      <c r="BR143" s="54"/>
      <c r="BS143" s="54"/>
      <c r="BT143" s="54"/>
      <c r="BU143" s="54"/>
      <c r="BV143" s="54"/>
      <c r="BW143" s="54"/>
      <c r="BX143" s="54"/>
    </row>
    <row r="144" spans="1:76" x14ac:dyDescent="0.25">
      <c r="A144" s="46" t="s">
        <v>173</v>
      </c>
      <c r="B144" s="35">
        <v>43872</v>
      </c>
      <c r="C144" s="57" t="s">
        <v>430</v>
      </c>
      <c r="D144" s="58" t="s">
        <v>175</v>
      </c>
      <c r="E144" s="54" t="s">
        <v>174</v>
      </c>
      <c r="F144" s="54" t="s">
        <v>431</v>
      </c>
      <c r="G144" s="57" t="s">
        <v>432</v>
      </c>
      <c r="H144" s="57" t="s">
        <v>433</v>
      </c>
      <c r="I144" s="59" t="s">
        <v>606</v>
      </c>
      <c r="J144" s="57" t="s">
        <v>432</v>
      </c>
      <c r="K144" s="34"/>
      <c r="L144" s="47" t="s">
        <v>576</v>
      </c>
      <c r="M144" s="49"/>
      <c r="N144" s="49"/>
      <c r="O144" s="49"/>
      <c r="P144" s="49" t="s">
        <v>371</v>
      </c>
      <c r="Q144" s="54"/>
      <c r="R144" s="54"/>
      <c r="S144" s="54"/>
      <c r="T144" s="54"/>
      <c r="U144" s="54"/>
      <c r="V144" s="54"/>
      <c r="W144" s="54"/>
      <c r="X144" s="54"/>
      <c r="Y144" s="54"/>
      <c r="Z144" s="54"/>
      <c r="AA144" s="54"/>
      <c r="AB144" s="35">
        <v>43137</v>
      </c>
      <c r="AC144" s="54"/>
      <c r="AD144" s="49" t="s">
        <v>176</v>
      </c>
      <c r="AE144" s="54" t="s">
        <v>422</v>
      </c>
      <c r="AF144" s="54" t="s">
        <v>429</v>
      </c>
      <c r="AG144" s="54"/>
      <c r="AH144" s="50" t="s">
        <v>158</v>
      </c>
      <c r="AI144" s="54" t="s">
        <v>159</v>
      </c>
      <c r="AJ144" s="50" t="s">
        <v>160</v>
      </c>
      <c r="AK144" s="54" t="s">
        <v>161</v>
      </c>
      <c r="AL144" s="49" t="s">
        <v>315</v>
      </c>
      <c r="AM144" s="54"/>
      <c r="AN144" s="54"/>
      <c r="AO144" s="54"/>
      <c r="AP144" s="53" t="s">
        <v>169</v>
      </c>
      <c r="AQ144" s="49" t="s">
        <v>170</v>
      </c>
      <c r="AR144" s="49" t="s">
        <v>318</v>
      </c>
      <c r="AS144" s="54"/>
      <c r="AT144" s="54"/>
      <c r="AU144" s="54"/>
      <c r="AV144" s="54"/>
      <c r="AW144" s="54"/>
      <c r="AX144" s="54"/>
      <c r="AY144" s="56">
        <v>19.552119999999999</v>
      </c>
      <c r="AZ144" s="56">
        <v>40.375430000000001</v>
      </c>
      <c r="BA144" s="54"/>
      <c r="BB144" s="54" t="s">
        <v>172</v>
      </c>
      <c r="BC144" s="54"/>
      <c r="BD144" s="54"/>
      <c r="BE144" s="54"/>
      <c r="BF144" s="54" t="s">
        <v>328</v>
      </c>
      <c r="BG144" s="51" t="s">
        <v>177</v>
      </c>
      <c r="BH144" s="55" t="s">
        <v>363</v>
      </c>
      <c r="BI144" s="55" t="s">
        <v>362</v>
      </c>
      <c r="BJ144" s="55" t="s">
        <v>421</v>
      </c>
      <c r="BK144" s="55" t="s">
        <v>339</v>
      </c>
      <c r="BL144" s="55" t="s">
        <v>340</v>
      </c>
      <c r="BM144" s="55"/>
      <c r="BN144" s="51"/>
      <c r="BO144" s="55" t="s">
        <v>340</v>
      </c>
      <c r="BP144" s="49"/>
      <c r="BQ144" s="54" t="s">
        <v>365</v>
      </c>
      <c r="BR144" s="54"/>
      <c r="BS144" s="54"/>
      <c r="BT144" s="54"/>
      <c r="BU144" s="54"/>
      <c r="BV144" s="54"/>
      <c r="BW144" s="54"/>
      <c r="BX144" s="54"/>
    </row>
    <row r="145" spans="1:76" x14ac:dyDescent="0.25">
      <c r="A145" s="46" t="s">
        <v>173</v>
      </c>
      <c r="B145" s="35">
        <v>43872</v>
      </c>
      <c r="C145" s="57" t="s">
        <v>430</v>
      </c>
      <c r="D145" s="58" t="s">
        <v>175</v>
      </c>
      <c r="E145" s="54" t="s">
        <v>174</v>
      </c>
      <c r="F145" s="54" t="s">
        <v>431</v>
      </c>
      <c r="G145" s="57" t="s">
        <v>432</v>
      </c>
      <c r="H145" s="57" t="s">
        <v>433</v>
      </c>
      <c r="I145" s="59" t="s">
        <v>606</v>
      </c>
      <c r="J145" s="57" t="s">
        <v>432</v>
      </c>
      <c r="K145" s="34"/>
      <c r="L145" s="47" t="s">
        <v>577</v>
      </c>
      <c r="M145" s="49"/>
      <c r="N145" s="49"/>
      <c r="O145" s="49"/>
      <c r="P145" s="49" t="s">
        <v>372</v>
      </c>
      <c r="Q145" s="54"/>
      <c r="R145" s="54"/>
      <c r="S145" s="54"/>
      <c r="T145" s="54"/>
      <c r="U145" s="54"/>
      <c r="V145" s="54"/>
      <c r="W145" s="54"/>
      <c r="X145" s="54"/>
      <c r="Y145" s="54"/>
      <c r="Z145" s="54"/>
      <c r="AA145" s="54"/>
      <c r="AB145" s="35">
        <v>43169</v>
      </c>
      <c r="AC145" s="54"/>
      <c r="AD145" s="49" t="s">
        <v>176</v>
      </c>
      <c r="AE145" s="54" t="s">
        <v>422</v>
      </c>
      <c r="AF145" s="54" t="s">
        <v>429</v>
      </c>
      <c r="AG145" s="54"/>
      <c r="AH145" s="50" t="s">
        <v>158</v>
      </c>
      <c r="AI145" s="54" t="s">
        <v>159</v>
      </c>
      <c r="AJ145" s="50" t="s">
        <v>160</v>
      </c>
      <c r="AK145" s="54" t="s">
        <v>161</v>
      </c>
      <c r="AL145" s="49" t="s">
        <v>401</v>
      </c>
      <c r="AM145" s="54"/>
      <c r="AN145" s="54"/>
      <c r="AO145" s="54"/>
      <c r="AP145" s="53" t="s">
        <v>169</v>
      </c>
      <c r="AQ145" s="49" t="s">
        <v>409</v>
      </c>
      <c r="AR145" s="49" t="s">
        <v>317</v>
      </c>
      <c r="AS145" s="54"/>
      <c r="AT145" s="54"/>
      <c r="AU145" s="54"/>
      <c r="AV145" s="54"/>
      <c r="AW145" s="54"/>
      <c r="AX145" s="54"/>
      <c r="AY145" s="56">
        <v>20.29252</v>
      </c>
      <c r="AZ145" s="56">
        <v>43.260399999999997</v>
      </c>
      <c r="BA145" s="54"/>
      <c r="BB145" s="54" t="s">
        <v>172</v>
      </c>
      <c r="BC145" s="54"/>
      <c r="BD145" s="54"/>
      <c r="BE145" s="54"/>
      <c r="BF145" s="54" t="s">
        <v>419</v>
      </c>
      <c r="BG145" s="51" t="s">
        <v>177</v>
      </c>
      <c r="BH145" s="55" t="s">
        <v>363</v>
      </c>
      <c r="BI145" s="55" t="s">
        <v>362</v>
      </c>
      <c r="BJ145" s="55" t="s">
        <v>421</v>
      </c>
      <c r="BK145" s="55" t="s">
        <v>334</v>
      </c>
      <c r="BL145" s="55" t="s">
        <v>335</v>
      </c>
      <c r="BM145" s="55"/>
      <c r="BN145" s="51"/>
      <c r="BO145" s="55" t="s">
        <v>335</v>
      </c>
      <c r="BP145" s="49"/>
      <c r="BQ145" s="54" t="s">
        <v>365</v>
      </c>
      <c r="BR145" s="54"/>
      <c r="BS145" s="54"/>
      <c r="BT145" s="54"/>
      <c r="BU145" s="54"/>
      <c r="BV145" s="54"/>
      <c r="BW145" s="54"/>
      <c r="BX145" s="54"/>
    </row>
    <row r="146" spans="1:76" x14ac:dyDescent="0.25">
      <c r="A146" s="46" t="s">
        <v>173</v>
      </c>
      <c r="B146" s="35">
        <v>43872</v>
      </c>
      <c r="C146" s="57" t="s">
        <v>430</v>
      </c>
      <c r="D146" s="58" t="s">
        <v>175</v>
      </c>
      <c r="E146" s="54" t="s">
        <v>174</v>
      </c>
      <c r="F146" s="54" t="s">
        <v>431</v>
      </c>
      <c r="G146" s="57" t="s">
        <v>432</v>
      </c>
      <c r="H146" s="57" t="s">
        <v>433</v>
      </c>
      <c r="I146" s="59" t="s">
        <v>606</v>
      </c>
      <c r="J146" s="57" t="s">
        <v>432</v>
      </c>
      <c r="K146" s="34"/>
      <c r="L146" s="47" t="s">
        <v>578</v>
      </c>
      <c r="M146" s="49"/>
      <c r="N146" s="49"/>
      <c r="O146" s="49"/>
      <c r="P146" s="49" t="s">
        <v>373</v>
      </c>
      <c r="Q146" s="54"/>
      <c r="R146" s="54"/>
      <c r="S146" s="54"/>
      <c r="T146" s="54"/>
      <c r="U146" s="54"/>
      <c r="V146" s="54"/>
      <c r="W146" s="54"/>
      <c r="X146" s="54"/>
      <c r="Y146" s="54"/>
      <c r="Z146" s="54"/>
      <c r="AA146" s="54"/>
      <c r="AB146" s="35">
        <v>43172</v>
      </c>
      <c r="AC146" s="54"/>
      <c r="AD146" s="49" t="s">
        <v>176</v>
      </c>
      <c r="AE146" s="54" t="s">
        <v>422</v>
      </c>
      <c r="AF146" s="54" t="s">
        <v>429</v>
      </c>
      <c r="AG146" s="54"/>
      <c r="AH146" s="50" t="s">
        <v>158</v>
      </c>
      <c r="AI146" s="54" t="s">
        <v>159</v>
      </c>
      <c r="AJ146" s="50" t="s">
        <v>160</v>
      </c>
      <c r="AK146" s="54" t="s">
        <v>161</v>
      </c>
      <c r="AL146" s="49" t="s">
        <v>163</v>
      </c>
      <c r="AM146" s="54"/>
      <c r="AN146" s="54"/>
      <c r="AO146" s="54"/>
      <c r="AP146" s="53" t="s">
        <v>169</v>
      </c>
      <c r="AQ146" s="49" t="s">
        <v>316</v>
      </c>
      <c r="AR146" s="49" t="s">
        <v>317</v>
      </c>
      <c r="AS146" s="54"/>
      <c r="AT146" s="54"/>
      <c r="AU146" s="54"/>
      <c r="AV146" s="54"/>
      <c r="AW146" s="54"/>
      <c r="AX146" s="54"/>
      <c r="AY146" s="56">
        <v>19.29813</v>
      </c>
      <c r="AZ146" s="56">
        <v>41.259259999999998</v>
      </c>
      <c r="BA146" s="54"/>
      <c r="BB146" s="54" t="s">
        <v>172</v>
      </c>
      <c r="BC146" s="54"/>
      <c r="BD146" s="54"/>
      <c r="BE146" s="54"/>
      <c r="BF146" s="54" t="s">
        <v>327</v>
      </c>
      <c r="BG146" s="51" t="s">
        <v>177</v>
      </c>
      <c r="BH146" s="55" t="s">
        <v>363</v>
      </c>
      <c r="BI146" s="55" t="s">
        <v>362</v>
      </c>
      <c r="BJ146" s="55" t="s">
        <v>421</v>
      </c>
      <c r="BK146" s="55" t="s">
        <v>339</v>
      </c>
      <c r="BL146" s="55" t="s">
        <v>340</v>
      </c>
      <c r="BM146" s="55"/>
      <c r="BN146" s="51"/>
      <c r="BO146" s="55" t="s">
        <v>340</v>
      </c>
      <c r="BP146" s="49"/>
      <c r="BQ146" s="54" t="s">
        <v>365</v>
      </c>
      <c r="BR146" s="54"/>
      <c r="BS146" s="54"/>
      <c r="BT146" s="54"/>
      <c r="BU146" s="54"/>
      <c r="BV146" s="54"/>
      <c r="BW146" s="54"/>
      <c r="BX146" s="54"/>
    </row>
    <row r="147" spans="1:76" x14ac:dyDescent="0.25">
      <c r="A147" s="46" t="s">
        <v>173</v>
      </c>
      <c r="B147" s="35">
        <v>43872</v>
      </c>
      <c r="C147" s="57" t="s">
        <v>430</v>
      </c>
      <c r="D147" s="58" t="s">
        <v>175</v>
      </c>
      <c r="E147" s="54" t="s">
        <v>174</v>
      </c>
      <c r="F147" s="54" t="s">
        <v>431</v>
      </c>
      <c r="G147" s="57" t="s">
        <v>432</v>
      </c>
      <c r="H147" s="57" t="s">
        <v>433</v>
      </c>
      <c r="I147" s="59" t="s">
        <v>606</v>
      </c>
      <c r="J147" s="57" t="s">
        <v>432</v>
      </c>
      <c r="K147" s="34"/>
      <c r="L147" s="47" t="s">
        <v>579</v>
      </c>
      <c r="M147" s="49"/>
      <c r="N147" s="49"/>
      <c r="O147" s="49"/>
      <c r="P147" s="49" t="s">
        <v>374</v>
      </c>
      <c r="Q147" s="54"/>
      <c r="R147" s="54"/>
      <c r="S147" s="54"/>
      <c r="T147" s="54"/>
      <c r="U147" s="54"/>
      <c r="V147" s="54"/>
      <c r="W147" s="54"/>
      <c r="X147" s="54"/>
      <c r="Y147" s="54"/>
      <c r="Z147" s="54"/>
      <c r="AA147" s="54"/>
      <c r="AB147" s="35">
        <v>43160</v>
      </c>
      <c r="AC147" s="54"/>
      <c r="AD147" s="49" t="s">
        <v>171</v>
      </c>
      <c r="AE147" s="54" t="s">
        <v>422</v>
      </c>
      <c r="AF147" s="54" t="s">
        <v>429</v>
      </c>
      <c r="AG147" s="54"/>
      <c r="AH147" s="50" t="s">
        <v>158</v>
      </c>
      <c r="AI147" s="54" t="s">
        <v>159</v>
      </c>
      <c r="AJ147" s="50" t="s">
        <v>160</v>
      </c>
      <c r="AK147" s="54" t="s">
        <v>161</v>
      </c>
      <c r="AL147" s="49" t="s">
        <v>164</v>
      </c>
      <c r="AM147" s="54"/>
      <c r="AN147" s="54"/>
      <c r="AO147" s="54"/>
      <c r="AP147" s="53" t="s">
        <v>169</v>
      </c>
      <c r="AQ147" s="49" t="s">
        <v>171</v>
      </c>
      <c r="AR147" s="49" t="s">
        <v>317</v>
      </c>
      <c r="AS147" s="54"/>
      <c r="AT147" s="54"/>
      <c r="AU147" s="54"/>
      <c r="AV147" s="54"/>
      <c r="AW147" s="54"/>
      <c r="AX147" s="54"/>
      <c r="AY147" s="56">
        <v>19.639230000000001</v>
      </c>
      <c r="AZ147" s="56">
        <v>39.819499999999998</v>
      </c>
      <c r="BA147" s="54"/>
      <c r="BB147" s="54" t="s">
        <v>172</v>
      </c>
      <c r="BC147" s="54"/>
      <c r="BD147" s="54"/>
      <c r="BE147" s="54"/>
      <c r="BF147" s="54" t="s">
        <v>322</v>
      </c>
      <c r="BG147" s="51" t="s">
        <v>177</v>
      </c>
      <c r="BH147" s="55" t="s">
        <v>363</v>
      </c>
      <c r="BI147" s="55" t="s">
        <v>362</v>
      </c>
      <c r="BJ147" s="55" t="s">
        <v>421</v>
      </c>
      <c r="BK147" s="55" t="s">
        <v>346</v>
      </c>
      <c r="BL147" s="55" t="s">
        <v>347</v>
      </c>
      <c r="BM147" s="55" t="s">
        <v>348</v>
      </c>
      <c r="BN147" s="51"/>
      <c r="BO147" s="55" t="s">
        <v>425</v>
      </c>
      <c r="BP147" s="49" t="s">
        <v>332</v>
      </c>
      <c r="BQ147" s="54" t="s">
        <v>364</v>
      </c>
      <c r="BR147" s="54"/>
      <c r="BS147" s="54"/>
      <c r="BT147" s="54"/>
      <c r="BU147" s="54"/>
      <c r="BV147" s="54"/>
      <c r="BW147" s="54"/>
      <c r="BX147" s="54"/>
    </row>
    <row r="148" spans="1:76" x14ac:dyDescent="0.25">
      <c r="A148" s="46" t="s">
        <v>173</v>
      </c>
      <c r="B148" s="35">
        <v>43872</v>
      </c>
      <c r="C148" s="57" t="s">
        <v>430</v>
      </c>
      <c r="D148" s="58" t="s">
        <v>175</v>
      </c>
      <c r="E148" s="54" t="s">
        <v>174</v>
      </c>
      <c r="F148" s="54" t="s">
        <v>431</v>
      </c>
      <c r="G148" s="57" t="s">
        <v>432</v>
      </c>
      <c r="H148" s="57" t="s">
        <v>433</v>
      </c>
      <c r="I148" s="59" t="s">
        <v>606</v>
      </c>
      <c r="J148" s="57" t="s">
        <v>432</v>
      </c>
      <c r="K148" s="34"/>
      <c r="L148" s="47" t="s">
        <v>580</v>
      </c>
      <c r="M148" s="49"/>
      <c r="N148" s="49"/>
      <c r="O148" s="49"/>
      <c r="P148" s="49" t="s">
        <v>375</v>
      </c>
      <c r="Q148" s="54"/>
      <c r="R148" s="54"/>
      <c r="S148" s="54"/>
      <c r="T148" s="54"/>
      <c r="U148" s="54"/>
      <c r="V148" s="54"/>
      <c r="W148" s="54"/>
      <c r="X148" s="54"/>
      <c r="Y148" s="54"/>
      <c r="Z148" s="54"/>
      <c r="AA148" s="54"/>
      <c r="AB148" s="35">
        <v>43166</v>
      </c>
      <c r="AC148" s="54"/>
      <c r="AD148" s="49" t="s">
        <v>176</v>
      </c>
      <c r="AE148" s="54" t="s">
        <v>422</v>
      </c>
      <c r="AF148" s="54" t="s">
        <v>429</v>
      </c>
      <c r="AG148" s="54"/>
      <c r="AH148" s="50" t="s">
        <v>158</v>
      </c>
      <c r="AI148" s="54" t="s">
        <v>159</v>
      </c>
      <c r="AJ148" s="50" t="s">
        <v>160</v>
      </c>
      <c r="AK148" s="54" t="s">
        <v>161</v>
      </c>
      <c r="AL148" s="49" t="s">
        <v>404</v>
      </c>
      <c r="AM148" s="54"/>
      <c r="AN148" s="54"/>
      <c r="AO148" s="54"/>
      <c r="AP148" s="53" t="s">
        <v>169</v>
      </c>
      <c r="AQ148" s="49" t="s">
        <v>409</v>
      </c>
      <c r="AR148" s="49" t="s">
        <v>318</v>
      </c>
      <c r="AS148" s="54"/>
      <c r="AT148" s="54"/>
      <c r="AU148" s="54"/>
      <c r="AV148" s="54"/>
      <c r="AW148" s="54"/>
      <c r="AX148" s="54"/>
      <c r="AY148" s="56">
        <v>20.453669999999999</v>
      </c>
      <c r="AZ148" s="56">
        <v>42.988700000000001</v>
      </c>
      <c r="BA148" s="54"/>
      <c r="BB148" s="54" t="s">
        <v>172</v>
      </c>
      <c r="BC148" s="54"/>
      <c r="BD148" s="54"/>
      <c r="BE148" s="54"/>
      <c r="BF148" s="54" t="s">
        <v>413</v>
      </c>
      <c r="BG148" s="51" t="s">
        <v>177</v>
      </c>
      <c r="BH148" s="55" t="s">
        <v>363</v>
      </c>
      <c r="BI148" s="55" t="s">
        <v>362</v>
      </c>
      <c r="BJ148" s="55" t="s">
        <v>421</v>
      </c>
      <c r="BK148" s="55" t="s">
        <v>341</v>
      </c>
      <c r="BL148" s="55"/>
      <c r="BM148" s="55"/>
      <c r="BN148" s="51"/>
      <c r="BO148" s="55" t="s">
        <v>341</v>
      </c>
      <c r="BP148" s="49"/>
      <c r="BQ148" s="54" t="s">
        <v>349</v>
      </c>
      <c r="BR148" s="54"/>
      <c r="BS148" s="54"/>
      <c r="BT148" s="54"/>
      <c r="BU148" s="54"/>
      <c r="BV148" s="54"/>
      <c r="BW148" s="54"/>
      <c r="BX148" s="54"/>
    </row>
    <row r="149" spans="1:76" x14ac:dyDescent="0.25">
      <c r="A149" s="46" t="s">
        <v>173</v>
      </c>
      <c r="B149" s="35">
        <v>43872</v>
      </c>
      <c r="C149" s="57" t="s">
        <v>430</v>
      </c>
      <c r="D149" s="58" t="s">
        <v>175</v>
      </c>
      <c r="E149" s="54" t="s">
        <v>174</v>
      </c>
      <c r="F149" s="54" t="s">
        <v>431</v>
      </c>
      <c r="G149" s="57" t="s">
        <v>432</v>
      </c>
      <c r="H149" s="57" t="s">
        <v>433</v>
      </c>
      <c r="I149" s="59" t="s">
        <v>606</v>
      </c>
      <c r="J149" s="57" t="s">
        <v>432</v>
      </c>
      <c r="K149" s="34"/>
      <c r="L149" s="47" t="s">
        <v>581</v>
      </c>
      <c r="M149" s="49"/>
      <c r="N149" s="49"/>
      <c r="O149" s="49"/>
      <c r="P149" s="49" t="s">
        <v>376</v>
      </c>
      <c r="Q149" s="54"/>
      <c r="R149" s="54"/>
      <c r="S149" s="54"/>
      <c r="T149" s="54"/>
      <c r="U149" s="54"/>
      <c r="V149" s="54"/>
      <c r="W149" s="54"/>
      <c r="X149" s="54"/>
      <c r="Y149" s="54"/>
      <c r="Z149" s="54"/>
      <c r="AA149" s="54"/>
      <c r="AB149" s="35">
        <v>43166</v>
      </c>
      <c r="AC149" s="54"/>
      <c r="AD149" s="49" t="s">
        <v>176</v>
      </c>
      <c r="AE149" s="54" t="s">
        <v>422</v>
      </c>
      <c r="AF149" s="54" t="s">
        <v>429</v>
      </c>
      <c r="AG149" s="54"/>
      <c r="AH149" s="50" t="s">
        <v>158</v>
      </c>
      <c r="AI149" s="54" t="s">
        <v>159</v>
      </c>
      <c r="AJ149" s="50" t="s">
        <v>160</v>
      </c>
      <c r="AK149" s="54" t="s">
        <v>161</v>
      </c>
      <c r="AL149" s="49" t="s">
        <v>404</v>
      </c>
      <c r="AM149" s="54"/>
      <c r="AN149" s="54"/>
      <c r="AO149" s="54"/>
      <c r="AP149" s="53" t="s">
        <v>169</v>
      </c>
      <c r="AQ149" s="49" t="s">
        <v>409</v>
      </c>
      <c r="AR149" s="49" t="s">
        <v>318</v>
      </c>
      <c r="AS149" s="54"/>
      <c r="AT149" s="54"/>
      <c r="AU149" s="54"/>
      <c r="AV149" s="54"/>
      <c r="AW149" s="54"/>
      <c r="AX149" s="54"/>
      <c r="AY149" s="56">
        <v>20.453669999999999</v>
      </c>
      <c r="AZ149" s="56">
        <v>42.988700000000001</v>
      </c>
      <c r="BA149" s="54"/>
      <c r="BB149" s="54" t="s">
        <v>172</v>
      </c>
      <c r="BC149" s="54"/>
      <c r="BD149" s="54"/>
      <c r="BE149" s="54"/>
      <c r="BF149" s="54" t="s">
        <v>413</v>
      </c>
      <c r="BG149" s="51" t="s">
        <v>177</v>
      </c>
      <c r="BH149" s="55" t="s">
        <v>363</v>
      </c>
      <c r="BI149" s="55" t="s">
        <v>362</v>
      </c>
      <c r="BJ149" s="55" t="s">
        <v>421</v>
      </c>
      <c r="BK149" s="55" t="s">
        <v>334</v>
      </c>
      <c r="BL149" s="55" t="s">
        <v>335</v>
      </c>
      <c r="BM149" s="55"/>
      <c r="BN149" s="51"/>
      <c r="BO149" s="55" t="s">
        <v>335</v>
      </c>
      <c r="BP149" s="49"/>
      <c r="BQ149" s="54" t="s">
        <v>365</v>
      </c>
      <c r="BR149" s="54"/>
      <c r="BS149" s="54"/>
      <c r="BT149" s="54"/>
      <c r="BU149" s="54"/>
      <c r="BV149" s="54"/>
      <c r="BW149" s="54"/>
      <c r="BX149" s="54"/>
    </row>
    <row r="150" spans="1:76" x14ac:dyDescent="0.25">
      <c r="A150" s="46" t="s">
        <v>173</v>
      </c>
      <c r="B150" s="35">
        <v>43872</v>
      </c>
      <c r="C150" s="57" t="s">
        <v>430</v>
      </c>
      <c r="D150" s="58" t="s">
        <v>175</v>
      </c>
      <c r="E150" s="54" t="s">
        <v>174</v>
      </c>
      <c r="F150" s="54" t="s">
        <v>431</v>
      </c>
      <c r="G150" s="57" t="s">
        <v>432</v>
      </c>
      <c r="H150" s="57" t="s">
        <v>433</v>
      </c>
      <c r="I150" s="59" t="s">
        <v>606</v>
      </c>
      <c r="J150" s="57" t="s">
        <v>432</v>
      </c>
      <c r="K150" s="34"/>
      <c r="L150" s="47" t="s">
        <v>582</v>
      </c>
      <c r="M150" s="49"/>
      <c r="N150" s="49"/>
      <c r="O150" s="49"/>
      <c r="P150" s="49" t="s">
        <v>377</v>
      </c>
      <c r="Q150" s="54"/>
      <c r="R150" s="54"/>
      <c r="S150" s="54"/>
      <c r="T150" s="54"/>
      <c r="U150" s="54"/>
      <c r="V150" s="54"/>
      <c r="W150" s="54"/>
      <c r="X150" s="54"/>
      <c r="Y150" s="54"/>
      <c r="Z150" s="54"/>
      <c r="AA150" s="54"/>
      <c r="AB150" s="35">
        <v>43170</v>
      </c>
      <c r="AC150" s="54"/>
      <c r="AD150" s="49" t="s">
        <v>176</v>
      </c>
      <c r="AE150" s="54" t="s">
        <v>422</v>
      </c>
      <c r="AF150" s="54" t="s">
        <v>429</v>
      </c>
      <c r="AG150" s="54"/>
      <c r="AH150" s="50" t="s">
        <v>158</v>
      </c>
      <c r="AI150" s="54" t="s">
        <v>159</v>
      </c>
      <c r="AJ150" s="50" t="s">
        <v>160</v>
      </c>
      <c r="AK150" s="54" t="s">
        <v>161</v>
      </c>
      <c r="AL150" s="49" t="s">
        <v>315</v>
      </c>
      <c r="AM150" s="54"/>
      <c r="AN150" s="54"/>
      <c r="AO150" s="54"/>
      <c r="AP150" s="53" t="s">
        <v>169</v>
      </c>
      <c r="AQ150" s="49" t="s">
        <v>170</v>
      </c>
      <c r="AR150" s="49" t="s">
        <v>318</v>
      </c>
      <c r="AS150" s="54"/>
      <c r="AT150" s="54"/>
      <c r="AU150" s="54"/>
      <c r="AV150" s="54"/>
      <c r="AW150" s="54"/>
      <c r="AX150" s="54"/>
      <c r="AY150" s="56">
        <v>19.552119999999999</v>
      </c>
      <c r="AZ150" s="56">
        <v>40.375430000000001</v>
      </c>
      <c r="BA150" s="54"/>
      <c r="BB150" s="54" t="s">
        <v>172</v>
      </c>
      <c r="BC150" s="54"/>
      <c r="BD150" s="54"/>
      <c r="BE150" s="54"/>
      <c r="BF150" s="54" t="s">
        <v>328</v>
      </c>
      <c r="BG150" s="51" t="s">
        <v>177</v>
      </c>
      <c r="BH150" s="55" t="s">
        <v>363</v>
      </c>
      <c r="BI150" s="55" t="s">
        <v>362</v>
      </c>
      <c r="BJ150" s="55" t="s">
        <v>421</v>
      </c>
      <c r="BK150" s="55" t="s">
        <v>350</v>
      </c>
      <c r="BL150" s="55" t="s">
        <v>351</v>
      </c>
      <c r="BM150" s="55"/>
      <c r="BN150" s="51"/>
      <c r="BO150" s="55" t="s">
        <v>351</v>
      </c>
      <c r="BP150" s="49"/>
      <c r="BQ150" s="54" t="s">
        <v>365</v>
      </c>
      <c r="BR150" s="54"/>
      <c r="BS150" s="54"/>
      <c r="BT150" s="54"/>
      <c r="BU150" s="54"/>
      <c r="BV150" s="54"/>
      <c r="BW150" s="54"/>
      <c r="BX150" s="54"/>
    </row>
    <row r="151" spans="1:76" x14ac:dyDescent="0.25">
      <c r="A151" s="46" t="s">
        <v>173</v>
      </c>
      <c r="B151" s="35">
        <v>43872</v>
      </c>
      <c r="C151" s="57" t="s">
        <v>430</v>
      </c>
      <c r="D151" s="58" t="s">
        <v>175</v>
      </c>
      <c r="E151" s="54" t="s">
        <v>174</v>
      </c>
      <c r="F151" s="54" t="s">
        <v>431</v>
      </c>
      <c r="G151" s="57" t="s">
        <v>432</v>
      </c>
      <c r="H151" s="57" t="s">
        <v>433</v>
      </c>
      <c r="I151" s="59" t="s">
        <v>606</v>
      </c>
      <c r="J151" s="57" t="s">
        <v>432</v>
      </c>
      <c r="K151" s="34"/>
      <c r="L151" s="47" t="s">
        <v>583</v>
      </c>
      <c r="M151" s="49"/>
      <c r="N151" s="49"/>
      <c r="O151" s="49"/>
      <c r="P151" s="49" t="s">
        <v>378</v>
      </c>
      <c r="Q151" s="54"/>
      <c r="R151" s="54"/>
      <c r="S151" s="54"/>
      <c r="T151" s="54"/>
      <c r="U151" s="54"/>
      <c r="V151" s="54"/>
      <c r="W151" s="54"/>
      <c r="X151" s="54"/>
      <c r="Y151" s="54"/>
      <c r="Z151" s="54"/>
      <c r="AA151" s="54"/>
      <c r="AB151" s="35">
        <v>43170</v>
      </c>
      <c r="AC151" s="54"/>
      <c r="AD151" s="49" t="s">
        <v>176</v>
      </c>
      <c r="AE151" s="54" t="s">
        <v>422</v>
      </c>
      <c r="AF151" s="54" t="s">
        <v>429</v>
      </c>
      <c r="AG151" s="54"/>
      <c r="AH151" s="50" t="s">
        <v>158</v>
      </c>
      <c r="AI151" s="54" t="s">
        <v>159</v>
      </c>
      <c r="AJ151" s="50" t="s">
        <v>160</v>
      </c>
      <c r="AK151" s="54" t="s">
        <v>161</v>
      </c>
      <c r="AL151" s="49" t="s">
        <v>315</v>
      </c>
      <c r="AM151" s="54"/>
      <c r="AN151" s="54"/>
      <c r="AO151" s="54"/>
      <c r="AP151" s="53" t="s">
        <v>169</v>
      </c>
      <c r="AQ151" s="49" t="s">
        <v>170</v>
      </c>
      <c r="AR151" s="49" t="s">
        <v>318</v>
      </c>
      <c r="AS151" s="54"/>
      <c r="AT151" s="54"/>
      <c r="AU151" s="54"/>
      <c r="AV151" s="54"/>
      <c r="AW151" s="54"/>
      <c r="AX151" s="54"/>
      <c r="AY151" s="56">
        <v>19.552119999999999</v>
      </c>
      <c r="AZ151" s="56">
        <v>40.375430000000001</v>
      </c>
      <c r="BA151" s="54"/>
      <c r="BB151" s="54" t="s">
        <v>172</v>
      </c>
      <c r="BC151" s="54"/>
      <c r="BD151" s="54"/>
      <c r="BE151" s="54"/>
      <c r="BF151" s="54" t="s">
        <v>328</v>
      </c>
      <c r="BG151" s="51" t="s">
        <v>177</v>
      </c>
      <c r="BH151" s="55" t="s">
        <v>363</v>
      </c>
      <c r="BI151" s="55" t="s">
        <v>362</v>
      </c>
      <c r="BJ151" s="55" t="s">
        <v>421</v>
      </c>
      <c r="BK151" s="55" t="s">
        <v>334</v>
      </c>
      <c r="BL151" s="55" t="s">
        <v>335</v>
      </c>
      <c r="BM151" s="55"/>
      <c r="BN151" s="51"/>
      <c r="BO151" s="55" t="s">
        <v>335</v>
      </c>
      <c r="BP151" s="49"/>
      <c r="BQ151" s="54" t="s">
        <v>365</v>
      </c>
      <c r="BR151" s="54"/>
      <c r="BS151" s="54"/>
      <c r="BT151" s="54"/>
      <c r="BU151" s="54"/>
      <c r="BV151" s="54"/>
      <c r="BW151" s="54"/>
      <c r="BX151" s="54"/>
    </row>
    <row r="152" spans="1:76" x14ac:dyDescent="0.25">
      <c r="A152" s="46" t="s">
        <v>173</v>
      </c>
      <c r="B152" s="35">
        <v>43872</v>
      </c>
      <c r="C152" s="57" t="s">
        <v>430</v>
      </c>
      <c r="D152" s="58" t="s">
        <v>175</v>
      </c>
      <c r="E152" s="54" t="s">
        <v>174</v>
      </c>
      <c r="F152" s="54" t="s">
        <v>431</v>
      </c>
      <c r="G152" s="57" t="s">
        <v>432</v>
      </c>
      <c r="H152" s="57" t="s">
        <v>433</v>
      </c>
      <c r="I152" s="59" t="s">
        <v>606</v>
      </c>
      <c r="J152" s="57" t="s">
        <v>432</v>
      </c>
      <c r="K152" s="34"/>
      <c r="L152" s="47" t="s">
        <v>584</v>
      </c>
      <c r="M152" s="49"/>
      <c r="N152" s="49"/>
      <c r="O152" s="49"/>
      <c r="P152" s="49" t="s">
        <v>379</v>
      </c>
      <c r="Q152" s="54"/>
      <c r="R152" s="54"/>
      <c r="S152" s="54"/>
      <c r="T152" s="54"/>
      <c r="U152" s="54"/>
      <c r="V152" s="54"/>
      <c r="W152" s="54"/>
      <c r="X152" s="54"/>
      <c r="Y152" s="54"/>
      <c r="Z152" s="54"/>
      <c r="AA152" s="54"/>
      <c r="AB152" s="35">
        <v>43170</v>
      </c>
      <c r="AC152" s="54"/>
      <c r="AD152" s="49" t="s">
        <v>176</v>
      </c>
      <c r="AE152" s="54" t="s">
        <v>422</v>
      </c>
      <c r="AF152" s="54" t="s">
        <v>429</v>
      </c>
      <c r="AG152" s="54"/>
      <c r="AH152" s="50" t="s">
        <v>158</v>
      </c>
      <c r="AI152" s="54" t="s">
        <v>159</v>
      </c>
      <c r="AJ152" s="50" t="s">
        <v>160</v>
      </c>
      <c r="AK152" s="54" t="s">
        <v>161</v>
      </c>
      <c r="AL152" s="49" t="s">
        <v>315</v>
      </c>
      <c r="AM152" s="54"/>
      <c r="AN152" s="54"/>
      <c r="AO152" s="54"/>
      <c r="AP152" s="53" t="s">
        <v>169</v>
      </c>
      <c r="AQ152" s="49" t="s">
        <v>170</v>
      </c>
      <c r="AR152" s="49" t="s">
        <v>318</v>
      </c>
      <c r="AS152" s="54"/>
      <c r="AT152" s="54"/>
      <c r="AU152" s="54"/>
      <c r="AV152" s="54"/>
      <c r="AW152" s="54"/>
      <c r="AX152" s="54"/>
      <c r="AY152" s="56">
        <v>19.552119999999999</v>
      </c>
      <c r="AZ152" s="56">
        <v>40.375430000000001</v>
      </c>
      <c r="BA152" s="54"/>
      <c r="BB152" s="54" t="s">
        <v>172</v>
      </c>
      <c r="BC152" s="54"/>
      <c r="BD152" s="54"/>
      <c r="BE152" s="54"/>
      <c r="BF152" s="54" t="s">
        <v>328</v>
      </c>
      <c r="BG152" s="51" t="s">
        <v>177</v>
      </c>
      <c r="BH152" s="55" t="s">
        <v>363</v>
      </c>
      <c r="BI152" s="55" t="s">
        <v>362</v>
      </c>
      <c r="BJ152" s="55" t="s">
        <v>421</v>
      </c>
      <c r="BK152" s="55" t="s">
        <v>341</v>
      </c>
      <c r="BL152" s="55"/>
      <c r="BM152" s="55"/>
      <c r="BN152" s="51"/>
      <c r="BO152" s="55" t="s">
        <v>341</v>
      </c>
      <c r="BP152" s="49"/>
      <c r="BQ152" s="54" t="s">
        <v>349</v>
      </c>
      <c r="BR152" s="54"/>
      <c r="BS152" s="54"/>
      <c r="BT152" s="54"/>
      <c r="BU152" s="54"/>
      <c r="BV152" s="54"/>
      <c r="BW152" s="54"/>
      <c r="BX152" s="54"/>
    </row>
    <row r="153" spans="1:76" x14ac:dyDescent="0.25">
      <c r="A153" s="46" t="s">
        <v>173</v>
      </c>
      <c r="B153" s="35">
        <v>43872</v>
      </c>
      <c r="C153" s="57" t="s">
        <v>430</v>
      </c>
      <c r="D153" s="58" t="s">
        <v>175</v>
      </c>
      <c r="E153" s="54" t="s">
        <v>174</v>
      </c>
      <c r="F153" s="54" t="s">
        <v>431</v>
      </c>
      <c r="G153" s="57" t="s">
        <v>432</v>
      </c>
      <c r="H153" s="57" t="s">
        <v>433</v>
      </c>
      <c r="I153" s="59" t="s">
        <v>606</v>
      </c>
      <c r="J153" s="57" t="s">
        <v>432</v>
      </c>
      <c r="K153" s="34"/>
      <c r="L153" s="47" t="s">
        <v>585</v>
      </c>
      <c r="M153" s="49"/>
      <c r="N153" s="49"/>
      <c r="O153" s="49"/>
      <c r="P153" s="49" t="s">
        <v>380</v>
      </c>
      <c r="Q153" s="54"/>
      <c r="R153" s="54"/>
      <c r="S153" s="54"/>
      <c r="T153" s="54"/>
      <c r="U153" s="54"/>
      <c r="V153" s="54"/>
      <c r="W153" s="54"/>
      <c r="X153" s="54"/>
      <c r="Y153" s="54"/>
      <c r="Z153" s="54"/>
      <c r="AA153" s="54"/>
      <c r="AB153" s="35">
        <v>43168</v>
      </c>
      <c r="AC153" s="54"/>
      <c r="AD153" s="49" t="s">
        <v>176</v>
      </c>
      <c r="AE153" s="54" t="s">
        <v>422</v>
      </c>
      <c r="AF153" s="54" t="s">
        <v>429</v>
      </c>
      <c r="AG153" s="54"/>
      <c r="AH153" s="50" t="s">
        <v>158</v>
      </c>
      <c r="AI153" s="54" t="s">
        <v>159</v>
      </c>
      <c r="AJ153" s="50" t="s">
        <v>160</v>
      </c>
      <c r="AK153" s="54" t="s">
        <v>161</v>
      </c>
      <c r="AL153" s="49" t="s">
        <v>164</v>
      </c>
      <c r="AM153" s="54"/>
      <c r="AN153" s="54"/>
      <c r="AO153" s="54"/>
      <c r="AP153" s="53" t="s">
        <v>169</v>
      </c>
      <c r="AQ153" s="49" t="s">
        <v>170</v>
      </c>
      <c r="AR153" s="49" t="s">
        <v>318</v>
      </c>
      <c r="AS153" s="54"/>
      <c r="AT153" s="54"/>
      <c r="AU153" s="54"/>
      <c r="AV153" s="54"/>
      <c r="AW153" s="54"/>
      <c r="AX153" s="54"/>
      <c r="AY153" s="56">
        <v>19.357050000000001</v>
      </c>
      <c r="AZ153" s="56">
        <v>40.086300000000001</v>
      </c>
      <c r="BA153" s="54"/>
      <c r="BB153" s="54" t="s">
        <v>172</v>
      </c>
      <c r="BC153" s="54"/>
      <c r="BD153" s="54"/>
      <c r="BE153" s="54"/>
      <c r="BF153" s="54" t="s">
        <v>325</v>
      </c>
      <c r="BG153" s="51" t="s">
        <v>177</v>
      </c>
      <c r="BH153" s="55" t="s">
        <v>363</v>
      </c>
      <c r="BI153" s="55" t="s">
        <v>362</v>
      </c>
      <c r="BJ153" s="55" t="s">
        <v>421</v>
      </c>
      <c r="BK153" s="55" t="s">
        <v>339</v>
      </c>
      <c r="BL153" s="55" t="s">
        <v>340</v>
      </c>
      <c r="BM153" s="55"/>
      <c r="BN153" s="51"/>
      <c r="BO153" s="55" t="s">
        <v>340</v>
      </c>
      <c r="BP153" s="49"/>
      <c r="BQ153" s="54" t="s">
        <v>365</v>
      </c>
      <c r="BR153" s="54"/>
      <c r="BS153" s="54"/>
      <c r="BT153" s="54"/>
      <c r="BU153" s="54"/>
      <c r="BV153" s="54"/>
      <c r="BW153" s="54"/>
      <c r="BX153" s="54"/>
    </row>
    <row r="154" spans="1:76" x14ac:dyDescent="0.25">
      <c r="A154" s="46" t="s">
        <v>173</v>
      </c>
      <c r="B154" s="35">
        <v>43872</v>
      </c>
      <c r="C154" s="57" t="s">
        <v>430</v>
      </c>
      <c r="D154" s="58" t="s">
        <v>175</v>
      </c>
      <c r="E154" s="54" t="s">
        <v>174</v>
      </c>
      <c r="F154" s="54" t="s">
        <v>431</v>
      </c>
      <c r="G154" s="57" t="s">
        <v>432</v>
      </c>
      <c r="H154" s="57" t="s">
        <v>433</v>
      </c>
      <c r="I154" s="59" t="s">
        <v>606</v>
      </c>
      <c r="J154" s="57" t="s">
        <v>432</v>
      </c>
      <c r="K154" s="34"/>
      <c r="L154" s="47" t="s">
        <v>586</v>
      </c>
      <c r="M154" s="49"/>
      <c r="N154" s="49"/>
      <c r="O154" s="49"/>
      <c r="P154" s="49" t="s">
        <v>381</v>
      </c>
      <c r="Q154" s="54"/>
      <c r="R154" s="54"/>
      <c r="S154" s="54"/>
      <c r="T154" s="54"/>
      <c r="U154" s="54"/>
      <c r="V154" s="54"/>
      <c r="W154" s="54"/>
      <c r="X154" s="54"/>
      <c r="Y154" s="54"/>
      <c r="Z154" s="54"/>
      <c r="AA154" s="54"/>
      <c r="AB154" s="35">
        <v>43168</v>
      </c>
      <c r="AC154" s="54"/>
      <c r="AD154" s="49" t="s">
        <v>176</v>
      </c>
      <c r="AE154" s="54" t="s">
        <v>422</v>
      </c>
      <c r="AF154" s="54" t="s">
        <v>429</v>
      </c>
      <c r="AG154" s="54"/>
      <c r="AH154" s="50" t="s">
        <v>158</v>
      </c>
      <c r="AI154" s="54" t="s">
        <v>159</v>
      </c>
      <c r="AJ154" s="50" t="s">
        <v>160</v>
      </c>
      <c r="AK154" s="54" t="s">
        <v>161</v>
      </c>
      <c r="AL154" s="49" t="s">
        <v>164</v>
      </c>
      <c r="AM154" s="54"/>
      <c r="AN154" s="54"/>
      <c r="AO154" s="54"/>
      <c r="AP154" s="53" t="s">
        <v>169</v>
      </c>
      <c r="AQ154" s="49" t="s">
        <v>170</v>
      </c>
      <c r="AR154" s="49" t="s">
        <v>318</v>
      </c>
      <c r="AS154" s="54"/>
      <c r="AT154" s="54"/>
      <c r="AU154" s="54"/>
      <c r="AV154" s="54"/>
      <c r="AW154" s="54"/>
      <c r="AX154" s="54"/>
      <c r="AY154" s="56">
        <v>19.357050000000001</v>
      </c>
      <c r="AZ154" s="56">
        <v>40.086300000000001</v>
      </c>
      <c r="BA154" s="54"/>
      <c r="BB154" s="54" t="s">
        <v>172</v>
      </c>
      <c r="BC154" s="54"/>
      <c r="BD154" s="54"/>
      <c r="BE154" s="54"/>
      <c r="BF154" s="54" t="s">
        <v>325</v>
      </c>
      <c r="BG154" s="51" t="s">
        <v>177</v>
      </c>
      <c r="BH154" s="55" t="s">
        <v>363</v>
      </c>
      <c r="BI154" s="55" t="s">
        <v>362</v>
      </c>
      <c r="BJ154" s="55" t="s">
        <v>421</v>
      </c>
      <c r="BK154" s="55" t="s">
        <v>334</v>
      </c>
      <c r="BL154" s="55" t="s">
        <v>335</v>
      </c>
      <c r="BM154" s="55"/>
      <c r="BN154" s="51"/>
      <c r="BO154" s="55" t="s">
        <v>335</v>
      </c>
      <c r="BP154" s="49"/>
      <c r="BQ154" s="54" t="s">
        <v>365</v>
      </c>
      <c r="BR154" s="54"/>
      <c r="BS154" s="54"/>
      <c r="BT154" s="54"/>
      <c r="BU154" s="54"/>
      <c r="BV154" s="54"/>
      <c r="BW154" s="54"/>
      <c r="BX154" s="54"/>
    </row>
    <row r="155" spans="1:76" x14ac:dyDescent="0.25">
      <c r="A155" s="46" t="s">
        <v>173</v>
      </c>
      <c r="B155" s="35">
        <v>43872</v>
      </c>
      <c r="C155" s="57" t="s">
        <v>430</v>
      </c>
      <c r="D155" s="58" t="s">
        <v>175</v>
      </c>
      <c r="E155" s="54" t="s">
        <v>174</v>
      </c>
      <c r="F155" s="54" t="s">
        <v>431</v>
      </c>
      <c r="G155" s="57" t="s">
        <v>432</v>
      </c>
      <c r="H155" s="57" t="s">
        <v>433</v>
      </c>
      <c r="I155" s="59" t="s">
        <v>606</v>
      </c>
      <c r="J155" s="57" t="s">
        <v>432</v>
      </c>
      <c r="K155" s="34"/>
      <c r="L155" s="47" t="s">
        <v>587</v>
      </c>
      <c r="M155" s="49"/>
      <c r="N155" s="49"/>
      <c r="O155" s="49"/>
      <c r="P155" s="49" t="s">
        <v>382</v>
      </c>
      <c r="Q155" s="54"/>
      <c r="R155" s="54"/>
      <c r="S155" s="54"/>
      <c r="T155" s="54"/>
      <c r="U155" s="54"/>
      <c r="V155" s="54"/>
      <c r="W155" s="54"/>
      <c r="X155" s="54"/>
      <c r="Y155" s="54"/>
      <c r="Z155" s="54"/>
      <c r="AA155" s="54"/>
      <c r="AB155" s="35">
        <v>43168</v>
      </c>
      <c r="AC155" s="54"/>
      <c r="AD155" s="49" t="s">
        <v>176</v>
      </c>
      <c r="AE155" s="54" t="s">
        <v>422</v>
      </c>
      <c r="AF155" s="54" t="s">
        <v>429</v>
      </c>
      <c r="AG155" s="54"/>
      <c r="AH155" s="50" t="s">
        <v>158</v>
      </c>
      <c r="AI155" s="54" t="s">
        <v>159</v>
      </c>
      <c r="AJ155" s="50" t="s">
        <v>160</v>
      </c>
      <c r="AK155" s="54" t="s">
        <v>161</v>
      </c>
      <c r="AL155" s="49" t="s">
        <v>164</v>
      </c>
      <c r="AM155" s="54"/>
      <c r="AN155" s="54"/>
      <c r="AO155" s="54"/>
      <c r="AP155" s="53" t="s">
        <v>169</v>
      </c>
      <c r="AQ155" s="49" t="s">
        <v>170</v>
      </c>
      <c r="AR155" s="49" t="s">
        <v>318</v>
      </c>
      <c r="AS155" s="54"/>
      <c r="AT155" s="54"/>
      <c r="AU155" s="54"/>
      <c r="AV155" s="54"/>
      <c r="AW155" s="54"/>
      <c r="AX155" s="54"/>
      <c r="AY155" s="56">
        <v>19.357050000000001</v>
      </c>
      <c r="AZ155" s="56">
        <v>40.086300000000001</v>
      </c>
      <c r="BA155" s="54"/>
      <c r="BB155" s="54" t="s">
        <v>172</v>
      </c>
      <c r="BC155" s="54"/>
      <c r="BD155" s="54"/>
      <c r="BE155" s="54"/>
      <c r="BF155" s="54" t="s">
        <v>325</v>
      </c>
      <c r="BG155" s="51" t="s">
        <v>177</v>
      </c>
      <c r="BH155" s="55" t="s">
        <v>363</v>
      </c>
      <c r="BI155" s="55" t="s">
        <v>362</v>
      </c>
      <c r="BJ155" s="55" t="s">
        <v>421</v>
      </c>
      <c r="BK155" s="55" t="s">
        <v>341</v>
      </c>
      <c r="BL155" s="55"/>
      <c r="BM155" s="55"/>
      <c r="BN155" s="51"/>
      <c r="BO155" s="55" t="s">
        <v>341</v>
      </c>
      <c r="BP155" s="49"/>
      <c r="BQ155" s="54" t="s">
        <v>349</v>
      </c>
      <c r="BR155" s="54"/>
      <c r="BS155" s="54"/>
      <c r="BT155" s="54"/>
      <c r="BU155" s="54"/>
      <c r="BV155" s="54"/>
      <c r="BW155" s="54"/>
      <c r="BX155" s="54"/>
    </row>
    <row r="156" spans="1:76" x14ac:dyDescent="0.25">
      <c r="A156" s="46" t="s">
        <v>173</v>
      </c>
      <c r="B156" s="35">
        <v>43872</v>
      </c>
      <c r="C156" s="57" t="s">
        <v>430</v>
      </c>
      <c r="D156" s="58" t="s">
        <v>175</v>
      </c>
      <c r="E156" s="54" t="s">
        <v>174</v>
      </c>
      <c r="F156" s="54" t="s">
        <v>431</v>
      </c>
      <c r="G156" s="57" t="s">
        <v>432</v>
      </c>
      <c r="H156" s="57" t="s">
        <v>433</v>
      </c>
      <c r="I156" s="59" t="s">
        <v>606</v>
      </c>
      <c r="J156" s="57" t="s">
        <v>432</v>
      </c>
      <c r="K156" s="34"/>
      <c r="L156" s="47" t="s">
        <v>588</v>
      </c>
      <c r="M156" s="49"/>
      <c r="N156" s="49"/>
      <c r="O156" s="49"/>
      <c r="P156" s="49" t="s">
        <v>383</v>
      </c>
      <c r="Q156" s="54"/>
      <c r="R156" s="54"/>
      <c r="S156" s="54"/>
      <c r="T156" s="54"/>
      <c r="U156" s="54"/>
      <c r="V156" s="54"/>
      <c r="W156" s="54"/>
      <c r="X156" s="54"/>
      <c r="Y156" s="54"/>
      <c r="Z156" s="54"/>
      <c r="AA156" s="54"/>
      <c r="AB156" s="35">
        <v>43197</v>
      </c>
      <c r="AC156" s="54"/>
      <c r="AD156" s="49" t="s">
        <v>176</v>
      </c>
      <c r="AE156" s="54" t="s">
        <v>422</v>
      </c>
      <c r="AF156" s="54" t="s">
        <v>429</v>
      </c>
      <c r="AG156" s="54"/>
      <c r="AH156" s="50" t="s">
        <v>158</v>
      </c>
      <c r="AI156" s="54" t="s">
        <v>159</v>
      </c>
      <c r="AJ156" s="50" t="s">
        <v>160</v>
      </c>
      <c r="AK156" s="54" t="s">
        <v>161</v>
      </c>
      <c r="AL156" s="49" t="s">
        <v>162</v>
      </c>
      <c r="AM156" s="54"/>
      <c r="AN156" s="54"/>
      <c r="AO156" s="54"/>
      <c r="AP156" s="53" t="s">
        <v>169</v>
      </c>
      <c r="AQ156" s="49" t="s">
        <v>316</v>
      </c>
      <c r="AR156" s="49" t="s">
        <v>317</v>
      </c>
      <c r="AS156" s="54"/>
      <c r="AT156" s="54"/>
      <c r="AU156" s="54"/>
      <c r="AV156" s="54"/>
      <c r="AW156" s="54"/>
      <c r="AX156" s="54"/>
      <c r="AY156" s="56">
        <v>18.932040000000001</v>
      </c>
      <c r="AZ156" s="56">
        <v>42.028149999999997</v>
      </c>
      <c r="BA156" s="54"/>
      <c r="BB156" s="54" t="s">
        <v>172</v>
      </c>
      <c r="BC156" s="54"/>
      <c r="BD156" s="54"/>
      <c r="BE156" s="54"/>
      <c r="BF156" s="54" t="s">
        <v>319</v>
      </c>
      <c r="BG156" s="51" t="s">
        <v>177</v>
      </c>
      <c r="BH156" s="55" t="s">
        <v>363</v>
      </c>
      <c r="BI156" s="55" t="s">
        <v>362</v>
      </c>
      <c r="BJ156" s="55" t="s">
        <v>421</v>
      </c>
      <c r="BK156" s="55" t="s">
        <v>334</v>
      </c>
      <c r="BL156" s="55" t="s">
        <v>335</v>
      </c>
      <c r="BM156" s="55"/>
      <c r="BN156" s="51"/>
      <c r="BO156" s="55" t="s">
        <v>335</v>
      </c>
      <c r="BP156" s="49"/>
      <c r="BQ156" s="54" t="s">
        <v>365</v>
      </c>
      <c r="BR156" s="54"/>
      <c r="BS156" s="54"/>
      <c r="BT156" s="54"/>
      <c r="BU156" s="54"/>
      <c r="BV156" s="54"/>
      <c r="BW156" s="54"/>
      <c r="BX156" s="54"/>
    </row>
    <row r="157" spans="1:76" x14ac:dyDescent="0.25">
      <c r="A157" s="46" t="s">
        <v>173</v>
      </c>
      <c r="B157" s="35">
        <v>43872</v>
      </c>
      <c r="C157" s="57" t="s">
        <v>430</v>
      </c>
      <c r="D157" s="58" t="s">
        <v>175</v>
      </c>
      <c r="E157" s="54" t="s">
        <v>174</v>
      </c>
      <c r="F157" s="54" t="s">
        <v>431</v>
      </c>
      <c r="G157" s="57" t="s">
        <v>432</v>
      </c>
      <c r="H157" s="57" t="s">
        <v>433</v>
      </c>
      <c r="I157" s="59" t="s">
        <v>606</v>
      </c>
      <c r="J157" s="57" t="s">
        <v>432</v>
      </c>
      <c r="K157" s="34"/>
      <c r="L157" s="47" t="s">
        <v>589</v>
      </c>
      <c r="M157" s="49"/>
      <c r="N157" s="49"/>
      <c r="O157" s="49"/>
      <c r="P157" s="49" t="s">
        <v>384</v>
      </c>
      <c r="Q157" s="54"/>
      <c r="R157" s="54"/>
      <c r="S157" s="54"/>
      <c r="T157" s="54"/>
      <c r="U157" s="54"/>
      <c r="V157" s="54"/>
      <c r="W157" s="54"/>
      <c r="X157" s="54"/>
      <c r="Y157" s="54"/>
      <c r="Z157" s="54"/>
      <c r="AA157" s="54"/>
      <c r="AB157" s="35">
        <v>43195</v>
      </c>
      <c r="AC157" s="54"/>
      <c r="AD157" s="49" t="s">
        <v>176</v>
      </c>
      <c r="AE157" s="54" t="s">
        <v>422</v>
      </c>
      <c r="AF157" s="54" t="s">
        <v>429</v>
      </c>
      <c r="AG157" s="54"/>
      <c r="AH157" s="50" t="s">
        <v>158</v>
      </c>
      <c r="AI157" s="54" t="s">
        <v>159</v>
      </c>
      <c r="AJ157" s="50" t="s">
        <v>160</v>
      </c>
      <c r="AK157" s="54" t="s">
        <v>161</v>
      </c>
      <c r="AL157" s="49" t="s">
        <v>163</v>
      </c>
      <c r="AM157" s="54"/>
      <c r="AN157" s="54"/>
      <c r="AO157" s="54"/>
      <c r="AP157" s="53" t="s">
        <v>169</v>
      </c>
      <c r="AQ157" s="49" t="s">
        <v>316</v>
      </c>
      <c r="AR157" s="49" t="s">
        <v>317</v>
      </c>
      <c r="AS157" s="54"/>
      <c r="AT157" s="54"/>
      <c r="AU157" s="54"/>
      <c r="AV157" s="54"/>
      <c r="AW157" s="54"/>
      <c r="AX157" s="54"/>
      <c r="AY157" s="56">
        <v>19.29813</v>
      </c>
      <c r="AZ157" s="56">
        <v>41.259259999999998</v>
      </c>
      <c r="BA157" s="54"/>
      <c r="BB157" s="54" t="s">
        <v>172</v>
      </c>
      <c r="BC157" s="54"/>
      <c r="BD157" s="54"/>
      <c r="BE157" s="54"/>
      <c r="BF157" s="54" t="s">
        <v>327</v>
      </c>
      <c r="BG157" s="51" t="s">
        <v>177</v>
      </c>
      <c r="BH157" s="55" t="s">
        <v>363</v>
      </c>
      <c r="BI157" s="55" t="s">
        <v>362</v>
      </c>
      <c r="BJ157" s="55" t="s">
        <v>421</v>
      </c>
      <c r="BK157" s="55" t="s">
        <v>343</v>
      </c>
      <c r="BL157" s="55" t="s">
        <v>344</v>
      </c>
      <c r="BM157" s="55" t="s">
        <v>345</v>
      </c>
      <c r="BN157" s="51"/>
      <c r="BO157" s="55" t="s">
        <v>424</v>
      </c>
      <c r="BP157" s="49" t="s">
        <v>331</v>
      </c>
      <c r="BQ157" s="54" t="s">
        <v>364</v>
      </c>
      <c r="BR157" s="54"/>
      <c r="BS157" s="54"/>
      <c r="BT157" s="54"/>
      <c r="BU157" s="54"/>
      <c r="BV157" s="54"/>
      <c r="BW157" s="54"/>
      <c r="BX157" s="54"/>
    </row>
    <row r="158" spans="1:76" x14ac:dyDescent="0.25">
      <c r="A158" s="46" t="s">
        <v>173</v>
      </c>
      <c r="B158" s="35">
        <v>43872</v>
      </c>
      <c r="C158" s="57" t="s">
        <v>430</v>
      </c>
      <c r="D158" s="58" t="s">
        <v>175</v>
      </c>
      <c r="E158" s="54" t="s">
        <v>174</v>
      </c>
      <c r="F158" s="54" t="s">
        <v>431</v>
      </c>
      <c r="G158" s="57" t="s">
        <v>432</v>
      </c>
      <c r="H158" s="57" t="s">
        <v>433</v>
      </c>
      <c r="I158" s="59" t="s">
        <v>606</v>
      </c>
      <c r="J158" s="57" t="s">
        <v>432</v>
      </c>
      <c r="K158" s="34"/>
      <c r="L158" s="47" t="s">
        <v>590</v>
      </c>
      <c r="M158" s="49"/>
      <c r="N158" s="49"/>
      <c r="O158" s="49"/>
      <c r="P158" s="49" t="s">
        <v>385</v>
      </c>
      <c r="Q158" s="54"/>
      <c r="R158" s="54"/>
      <c r="S158" s="54"/>
      <c r="T158" s="54"/>
      <c r="U158" s="54"/>
      <c r="V158" s="54"/>
      <c r="W158" s="54"/>
      <c r="X158" s="54"/>
      <c r="Y158" s="54"/>
      <c r="Z158" s="54"/>
      <c r="AA158" s="54"/>
      <c r="AB158" s="35">
        <v>43195</v>
      </c>
      <c r="AC158" s="54"/>
      <c r="AD158" s="49" t="s">
        <v>176</v>
      </c>
      <c r="AE158" s="54" t="s">
        <v>422</v>
      </c>
      <c r="AF158" s="54" t="s">
        <v>429</v>
      </c>
      <c r="AG158" s="54"/>
      <c r="AH158" s="50" t="s">
        <v>158</v>
      </c>
      <c r="AI158" s="54" t="s">
        <v>159</v>
      </c>
      <c r="AJ158" s="50" t="s">
        <v>160</v>
      </c>
      <c r="AK158" s="54" t="s">
        <v>161</v>
      </c>
      <c r="AL158" s="49" t="s">
        <v>163</v>
      </c>
      <c r="AM158" s="54"/>
      <c r="AN158" s="54"/>
      <c r="AO158" s="54"/>
      <c r="AP158" s="53" t="s">
        <v>169</v>
      </c>
      <c r="AQ158" s="49" t="s">
        <v>316</v>
      </c>
      <c r="AR158" s="49" t="s">
        <v>317</v>
      </c>
      <c r="AS158" s="54"/>
      <c r="AT158" s="54"/>
      <c r="AU158" s="54"/>
      <c r="AV158" s="54"/>
      <c r="AW158" s="54"/>
      <c r="AX158" s="54"/>
      <c r="AY158" s="56">
        <v>19.29813</v>
      </c>
      <c r="AZ158" s="56">
        <v>41.259259999999998</v>
      </c>
      <c r="BA158" s="54"/>
      <c r="BB158" s="54" t="s">
        <v>172</v>
      </c>
      <c r="BC158" s="54"/>
      <c r="BD158" s="54"/>
      <c r="BE158" s="54"/>
      <c r="BF158" s="54" t="s">
        <v>327</v>
      </c>
      <c r="BG158" s="51" t="s">
        <v>177</v>
      </c>
      <c r="BH158" s="55" t="s">
        <v>363</v>
      </c>
      <c r="BI158" s="55" t="s">
        <v>362</v>
      </c>
      <c r="BJ158" s="55" t="s">
        <v>421</v>
      </c>
      <c r="BK158" s="55" t="s">
        <v>339</v>
      </c>
      <c r="BL158" s="55" t="s">
        <v>340</v>
      </c>
      <c r="BM158" s="55"/>
      <c r="BN158" s="51"/>
      <c r="BO158" s="55" t="s">
        <v>340</v>
      </c>
      <c r="BP158" s="49"/>
      <c r="BQ158" s="54" t="s">
        <v>365</v>
      </c>
      <c r="BR158" s="54"/>
      <c r="BS158" s="54"/>
      <c r="BT158" s="54"/>
      <c r="BU158" s="54"/>
      <c r="BV158" s="54"/>
      <c r="BW158" s="54"/>
      <c r="BX158" s="54"/>
    </row>
    <row r="159" spans="1:76" x14ac:dyDescent="0.25">
      <c r="A159" s="46" t="s">
        <v>173</v>
      </c>
      <c r="B159" s="35">
        <v>43872</v>
      </c>
      <c r="C159" s="57" t="s">
        <v>430</v>
      </c>
      <c r="D159" s="58" t="s">
        <v>175</v>
      </c>
      <c r="E159" s="54" t="s">
        <v>174</v>
      </c>
      <c r="F159" s="54" t="s">
        <v>431</v>
      </c>
      <c r="G159" s="57" t="s">
        <v>432</v>
      </c>
      <c r="H159" s="57" t="s">
        <v>433</v>
      </c>
      <c r="I159" s="59" t="s">
        <v>606</v>
      </c>
      <c r="J159" s="57" t="s">
        <v>432</v>
      </c>
      <c r="K159" s="34"/>
      <c r="L159" s="47" t="s">
        <v>591</v>
      </c>
      <c r="M159" s="49"/>
      <c r="N159" s="49"/>
      <c r="O159" s="49"/>
      <c r="P159" s="49" t="s">
        <v>386</v>
      </c>
      <c r="Q159" s="54"/>
      <c r="R159" s="54"/>
      <c r="S159" s="54"/>
      <c r="T159" s="54"/>
      <c r="U159" s="54"/>
      <c r="V159" s="54"/>
      <c r="W159" s="54"/>
      <c r="X159" s="54"/>
      <c r="Y159" s="54"/>
      <c r="Z159" s="54"/>
      <c r="AA159" s="54"/>
      <c r="AB159" s="35">
        <v>43194</v>
      </c>
      <c r="AC159" s="54"/>
      <c r="AD159" s="49" t="s">
        <v>176</v>
      </c>
      <c r="AE159" s="54" t="s">
        <v>422</v>
      </c>
      <c r="AF159" s="54" t="s">
        <v>429</v>
      </c>
      <c r="AG159" s="54"/>
      <c r="AH159" s="50" t="s">
        <v>158</v>
      </c>
      <c r="AI159" s="54" t="s">
        <v>159</v>
      </c>
      <c r="AJ159" s="50" t="s">
        <v>160</v>
      </c>
      <c r="AK159" s="54" t="s">
        <v>161</v>
      </c>
      <c r="AL159" s="49" t="s">
        <v>164</v>
      </c>
      <c r="AM159" s="54"/>
      <c r="AN159" s="54"/>
      <c r="AO159" s="54"/>
      <c r="AP159" s="53" t="s">
        <v>169</v>
      </c>
      <c r="AQ159" s="49" t="s">
        <v>170</v>
      </c>
      <c r="AR159" s="49" t="s">
        <v>317</v>
      </c>
      <c r="AS159" s="54"/>
      <c r="AT159" s="54"/>
      <c r="AU159" s="54"/>
      <c r="AV159" s="54"/>
      <c r="AW159" s="54"/>
      <c r="AX159" s="54"/>
      <c r="AY159" s="56">
        <v>19.556570000000001</v>
      </c>
      <c r="AZ159" s="56">
        <v>39.85736</v>
      </c>
      <c r="BA159" s="54"/>
      <c r="BB159" s="54" t="s">
        <v>172</v>
      </c>
      <c r="BC159" s="54"/>
      <c r="BD159" s="54"/>
      <c r="BE159" s="54"/>
      <c r="BF159" s="54" t="s">
        <v>321</v>
      </c>
      <c r="BG159" s="51" t="s">
        <v>177</v>
      </c>
      <c r="BH159" s="55" t="s">
        <v>363</v>
      </c>
      <c r="BI159" s="55" t="s">
        <v>362</v>
      </c>
      <c r="BJ159" s="55" t="s">
        <v>421</v>
      </c>
      <c r="BK159" s="55" t="s">
        <v>339</v>
      </c>
      <c r="BL159" s="55" t="s">
        <v>340</v>
      </c>
      <c r="BM159" s="55"/>
      <c r="BN159" s="51"/>
      <c r="BO159" s="55" t="s">
        <v>340</v>
      </c>
      <c r="BP159" s="49"/>
      <c r="BQ159" s="54" t="s">
        <v>365</v>
      </c>
      <c r="BR159" s="54"/>
      <c r="BS159" s="54"/>
      <c r="BT159" s="54"/>
      <c r="BU159" s="54"/>
      <c r="BV159" s="54"/>
      <c r="BW159" s="54"/>
      <c r="BX159" s="54"/>
    </row>
    <row r="160" spans="1:76" x14ac:dyDescent="0.25">
      <c r="A160" s="46" t="s">
        <v>173</v>
      </c>
      <c r="B160" s="35">
        <v>43872</v>
      </c>
      <c r="C160" s="57" t="s">
        <v>430</v>
      </c>
      <c r="D160" s="58" t="s">
        <v>175</v>
      </c>
      <c r="E160" s="54" t="s">
        <v>174</v>
      </c>
      <c r="F160" s="54" t="s">
        <v>431</v>
      </c>
      <c r="G160" s="57" t="s">
        <v>432</v>
      </c>
      <c r="H160" s="57" t="s">
        <v>433</v>
      </c>
      <c r="I160" s="59" t="s">
        <v>606</v>
      </c>
      <c r="J160" s="57" t="s">
        <v>432</v>
      </c>
      <c r="K160" s="34"/>
      <c r="L160" s="47" t="s">
        <v>592</v>
      </c>
      <c r="M160" s="49"/>
      <c r="N160" s="49"/>
      <c r="O160" s="49"/>
      <c r="P160" s="49" t="s">
        <v>387</v>
      </c>
      <c r="Q160" s="54"/>
      <c r="R160" s="54"/>
      <c r="S160" s="54"/>
      <c r="T160" s="54"/>
      <c r="U160" s="54"/>
      <c r="V160" s="54"/>
      <c r="W160" s="54"/>
      <c r="X160" s="54"/>
      <c r="Y160" s="54"/>
      <c r="Z160" s="54"/>
      <c r="AA160" s="54"/>
      <c r="AB160" s="35">
        <v>43194</v>
      </c>
      <c r="AC160" s="54"/>
      <c r="AD160" s="49" t="s">
        <v>176</v>
      </c>
      <c r="AE160" s="54" t="s">
        <v>422</v>
      </c>
      <c r="AF160" s="54" t="s">
        <v>429</v>
      </c>
      <c r="AG160" s="54"/>
      <c r="AH160" s="50" t="s">
        <v>158</v>
      </c>
      <c r="AI160" s="54" t="s">
        <v>159</v>
      </c>
      <c r="AJ160" s="50" t="s">
        <v>160</v>
      </c>
      <c r="AK160" s="54" t="s">
        <v>161</v>
      </c>
      <c r="AL160" s="49" t="s">
        <v>164</v>
      </c>
      <c r="AM160" s="54"/>
      <c r="AN160" s="54"/>
      <c r="AO160" s="54"/>
      <c r="AP160" s="53" t="s">
        <v>169</v>
      </c>
      <c r="AQ160" s="49" t="s">
        <v>170</v>
      </c>
      <c r="AR160" s="49" t="s">
        <v>317</v>
      </c>
      <c r="AS160" s="54"/>
      <c r="AT160" s="54"/>
      <c r="AU160" s="54"/>
      <c r="AV160" s="54"/>
      <c r="AW160" s="54"/>
      <c r="AX160" s="54"/>
      <c r="AY160" s="56">
        <v>19.556570000000001</v>
      </c>
      <c r="AZ160" s="56">
        <v>39.85736</v>
      </c>
      <c r="BA160" s="54"/>
      <c r="BB160" s="54" t="s">
        <v>172</v>
      </c>
      <c r="BC160" s="54"/>
      <c r="BD160" s="54"/>
      <c r="BE160" s="54"/>
      <c r="BF160" s="54" t="s">
        <v>321</v>
      </c>
      <c r="BG160" s="51" t="s">
        <v>177</v>
      </c>
      <c r="BH160" s="55" t="s">
        <v>363</v>
      </c>
      <c r="BI160" s="55" t="s">
        <v>362</v>
      </c>
      <c r="BJ160" s="55" t="s">
        <v>421</v>
      </c>
      <c r="BK160" s="55" t="s">
        <v>341</v>
      </c>
      <c r="BL160" s="55"/>
      <c r="BM160" s="55"/>
      <c r="BN160" s="51"/>
      <c r="BO160" s="55" t="s">
        <v>341</v>
      </c>
      <c r="BP160" s="49"/>
      <c r="BQ160" s="54" t="s">
        <v>349</v>
      </c>
      <c r="BR160" s="54"/>
      <c r="BS160" s="54"/>
      <c r="BT160" s="54"/>
      <c r="BU160" s="54"/>
      <c r="BV160" s="54"/>
      <c r="BW160" s="54"/>
      <c r="BX160" s="54"/>
    </row>
    <row r="161" spans="1:76" x14ac:dyDescent="0.25">
      <c r="A161" s="46" t="s">
        <v>173</v>
      </c>
      <c r="B161" s="35">
        <v>43872</v>
      </c>
      <c r="C161" s="57" t="s">
        <v>430</v>
      </c>
      <c r="D161" s="58" t="s">
        <v>175</v>
      </c>
      <c r="E161" s="54" t="s">
        <v>174</v>
      </c>
      <c r="F161" s="54" t="s">
        <v>431</v>
      </c>
      <c r="G161" s="57" t="s">
        <v>432</v>
      </c>
      <c r="H161" s="57" t="s">
        <v>433</v>
      </c>
      <c r="I161" s="59" t="s">
        <v>606</v>
      </c>
      <c r="J161" s="57" t="s">
        <v>432</v>
      </c>
      <c r="K161" s="34"/>
      <c r="L161" s="47" t="s">
        <v>593</v>
      </c>
      <c r="M161" s="49"/>
      <c r="N161" s="49"/>
      <c r="O161" s="49"/>
      <c r="P161" s="49" t="s">
        <v>388</v>
      </c>
      <c r="Q161" s="54"/>
      <c r="R161" s="54"/>
      <c r="S161" s="54"/>
      <c r="T161" s="54"/>
      <c r="U161" s="54"/>
      <c r="V161" s="54"/>
      <c r="W161" s="54"/>
      <c r="X161" s="54"/>
      <c r="Y161" s="54"/>
      <c r="Z161" s="54"/>
      <c r="AA161" s="54"/>
      <c r="AB161" s="35">
        <v>43194</v>
      </c>
      <c r="AC161" s="54"/>
      <c r="AD161" s="49" t="s">
        <v>176</v>
      </c>
      <c r="AE161" s="54" t="s">
        <v>422</v>
      </c>
      <c r="AF161" s="54" t="s">
        <v>429</v>
      </c>
      <c r="AG161" s="54"/>
      <c r="AH161" s="50" t="s">
        <v>158</v>
      </c>
      <c r="AI161" s="54" t="s">
        <v>159</v>
      </c>
      <c r="AJ161" s="50" t="s">
        <v>160</v>
      </c>
      <c r="AK161" s="54" t="s">
        <v>161</v>
      </c>
      <c r="AL161" s="49" t="s">
        <v>164</v>
      </c>
      <c r="AM161" s="54"/>
      <c r="AN161" s="54"/>
      <c r="AO161" s="54"/>
      <c r="AP161" s="53" t="s">
        <v>169</v>
      </c>
      <c r="AQ161" s="49" t="s">
        <v>170</v>
      </c>
      <c r="AR161" s="49" t="s">
        <v>317</v>
      </c>
      <c r="AS161" s="54"/>
      <c r="AT161" s="54"/>
      <c r="AU161" s="54"/>
      <c r="AV161" s="54"/>
      <c r="AW161" s="54"/>
      <c r="AX161" s="54"/>
      <c r="AY161" s="56">
        <v>19.556570000000001</v>
      </c>
      <c r="AZ161" s="56">
        <v>39.85736</v>
      </c>
      <c r="BA161" s="54"/>
      <c r="BB161" s="54" t="s">
        <v>172</v>
      </c>
      <c r="BC161" s="54"/>
      <c r="BD161" s="54"/>
      <c r="BE161" s="54"/>
      <c r="BF161" s="54" t="s">
        <v>321</v>
      </c>
      <c r="BG161" s="51" t="s">
        <v>177</v>
      </c>
      <c r="BH161" s="55" t="s">
        <v>363</v>
      </c>
      <c r="BI161" s="55" t="s">
        <v>362</v>
      </c>
      <c r="BJ161" s="55" t="s">
        <v>421</v>
      </c>
      <c r="BK161" s="55" t="s">
        <v>334</v>
      </c>
      <c r="BL161" s="55" t="s">
        <v>335</v>
      </c>
      <c r="BM161" s="55"/>
      <c r="BN161" s="51"/>
      <c r="BO161" s="55" t="s">
        <v>335</v>
      </c>
      <c r="BP161" s="49"/>
      <c r="BQ161" s="54" t="s">
        <v>365</v>
      </c>
      <c r="BR161" s="54"/>
      <c r="BS161" s="54"/>
      <c r="BT161" s="54"/>
      <c r="BU161" s="54"/>
      <c r="BV161" s="54"/>
      <c r="BW161" s="54"/>
      <c r="BX161" s="54"/>
    </row>
    <row r="162" spans="1:76" x14ac:dyDescent="0.25">
      <c r="A162" s="46" t="s">
        <v>173</v>
      </c>
      <c r="B162" s="35">
        <v>43872</v>
      </c>
      <c r="C162" s="57" t="s">
        <v>430</v>
      </c>
      <c r="D162" s="58" t="s">
        <v>175</v>
      </c>
      <c r="E162" s="54" t="s">
        <v>174</v>
      </c>
      <c r="F162" s="54" t="s">
        <v>431</v>
      </c>
      <c r="G162" s="57" t="s">
        <v>432</v>
      </c>
      <c r="H162" s="57" t="s">
        <v>433</v>
      </c>
      <c r="I162" s="59" t="s">
        <v>606</v>
      </c>
      <c r="J162" s="57" t="s">
        <v>432</v>
      </c>
      <c r="K162" s="34"/>
      <c r="L162" s="47" t="s">
        <v>594</v>
      </c>
      <c r="M162" s="49"/>
      <c r="N162" s="49"/>
      <c r="O162" s="49"/>
      <c r="P162" s="49" t="s">
        <v>389</v>
      </c>
      <c r="Q162" s="54"/>
      <c r="R162" s="54"/>
      <c r="S162" s="54"/>
      <c r="T162" s="54"/>
      <c r="U162" s="54"/>
      <c r="V162" s="54"/>
      <c r="W162" s="54"/>
      <c r="X162" s="54"/>
      <c r="Y162" s="54"/>
      <c r="Z162" s="54"/>
      <c r="AA162" s="54"/>
      <c r="AB162" s="35">
        <v>43194</v>
      </c>
      <c r="AC162" s="54"/>
      <c r="AD162" s="49" t="s">
        <v>176</v>
      </c>
      <c r="AE162" s="54" t="s">
        <v>422</v>
      </c>
      <c r="AF162" s="54" t="s">
        <v>429</v>
      </c>
      <c r="AG162" s="54"/>
      <c r="AH162" s="50" t="s">
        <v>158</v>
      </c>
      <c r="AI162" s="54" t="s">
        <v>159</v>
      </c>
      <c r="AJ162" s="50" t="s">
        <v>160</v>
      </c>
      <c r="AK162" s="54" t="s">
        <v>161</v>
      </c>
      <c r="AL162" s="49" t="s">
        <v>164</v>
      </c>
      <c r="AM162" s="54"/>
      <c r="AN162" s="54"/>
      <c r="AO162" s="54"/>
      <c r="AP162" s="53" t="s">
        <v>169</v>
      </c>
      <c r="AQ162" s="49" t="s">
        <v>170</v>
      </c>
      <c r="AR162" s="49" t="s">
        <v>317</v>
      </c>
      <c r="AS162" s="54"/>
      <c r="AT162" s="54"/>
      <c r="AU162" s="54"/>
      <c r="AV162" s="54"/>
      <c r="AW162" s="54"/>
      <c r="AX162" s="54"/>
      <c r="AY162" s="56">
        <v>19.556570000000001</v>
      </c>
      <c r="AZ162" s="56">
        <v>39.85736</v>
      </c>
      <c r="BA162" s="54"/>
      <c r="BB162" s="54" t="s">
        <v>172</v>
      </c>
      <c r="BC162" s="54"/>
      <c r="BD162" s="54"/>
      <c r="BE162" s="54"/>
      <c r="BF162" s="54" t="s">
        <v>321</v>
      </c>
      <c r="BG162" s="51" t="s">
        <v>177</v>
      </c>
      <c r="BH162" s="55" t="s">
        <v>363</v>
      </c>
      <c r="BI162" s="55" t="s">
        <v>362</v>
      </c>
      <c r="BJ162" s="55" t="s">
        <v>421</v>
      </c>
      <c r="BK162" s="55" t="s">
        <v>350</v>
      </c>
      <c r="BL162" s="55" t="s">
        <v>351</v>
      </c>
      <c r="BM162" s="55"/>
      <c r="BN162" s="51"/>
      <c r="BO162" s="55" t="s">
        <v>351</v>
      </c>
      <c r="BP162" s="49"/>
      <c r="BQ162" s="54" t="s">
        <v>365</v>
      </c>
      <c r="BR162" s="54"/>
      <c r="BS162" s="54"/>
      <c r="BT162" s="54"/>
      <c r="BU162" s="54"/>
      <c r="BV162" s="54"/>
      <c r="BW162" s="54"/>
      <c r="BX162" s="54"/>
    </row>
    <row r="163" spans="1:76" x14ac:dyDescent="0.25">
      <c r="A163" s="46" t="s">
        <v>173</v>
      </c>
      <c r="B163" s="35">
        <v>43872</v>
      </c>
      <c r="C163" s="57" t="s">
        <v>430</v>
      </c>
      <c r="D163" s="58" t="s">
        <v>175</v>
      </c>
      <c r="E163" s="54" t="s">
        <v>174</v>
      </c>
      <c r="F163" s="54" t="s">
        <v>431</v>
      </c>
      <c r="G163" s="57" t="s">
        <v>432</v>
      </c>
      <c r="H163" s="57" t="s">
        <v>433</v>
      </c>
      <c r="I163" s="59" t="s">
        <v>606</v>
      </c>
      <c r="J163" s="57" t="s">
        <v>432</v>
      </c>
      <c r="K163" s="34"/>
      <c r="L163" s="47" t="s">
        <v>595</v>
      </c>
      <c r="M163" s="49"/>
      <c r="N163" s="49"/>
      <c r="O163" s="49"/>
      <c r="P163" s="49" t="s">
        <v>390</v>
      </c>
      <c r="Q163" s="54"/>
      <c r="R163" s="54"/>
      <c r="S163" s="54"/>
      <c r="T163" s="54"/>
      <c r="U163" s="54"/>
      <c r="V163" s="54"/>
      <c r="W163" s="54"/>
      <c r="X163" s="54"/>
      <c r="Y163" s="54"/>
      <c r="Z163" s="54"/>
      <c r="AA163" s="54"/>
      <c r="AB163" s="35">
        <v>43200</v>
      </c>
      <c r="AC163" s="54"/>
      <c r="AD163" s="49" t="s">
        <v>176</v>
      </c>
      <c r="AE163" s="54" t="s">
        <v>422</v>
      </c>
      <c r="AF163" s="54" t="s">
        <v>429</v>
      </c>
      <c r="AG163" s="54"/>
      <c r="AH163" s="50" t="s">
        <v>158</v>
      </c>
      <c r="AI163" s="54" t="s">
        <v>159</v>
      </c>
      <c r="AJ163" s="50" t="s">
        <v>160</v>
      </c>
      <c r="AK163" s="54" t="s">
        <v>161</v>
      </c>
      <c r="AL163" s="49" t="s">
        <v>406</v>
      </c>
      <c r="AM163" s="54"/>
      <c r="AN163" s="54"/>
      <c r="AO163" s="54"/>
      <c r="AP163" s="53" t="s">
        <v>169</v>
      </c>
      <c r="AQ163" s="49" t="s">
        <v>409</v>
      </c>
      <c r="AR163" s="49" t="s">
        <v>318</v>
      </c>
      <c r="AS163" s="54"/>
      <c r="AT163" s="54"/>
      <c r="AU163" s="54"/>
      <c r="AV163" s="54"/>
      <c r="AW163" s="54"/>
      <c r="AX163" s="54"/>
      <c r="AY163" s="56">
        <v>20.347020000000001</v>
      </c>
      <c r="AZ163" s="56">
        <v>43.112670000000001</v>
      </c>
      <c r="BA163" s="54"/>
      <c r="BB163" s="54" t="s">
        <v>172</v>
      </c>
      <c r="BC163" s="54"/>
      <c r="BD163" s="54"/>
      <c r="BE163" s="54"/>
      <c r="BF163" s="54" t="s">
        <v>415</v>
      </c>
      <c r="BG163" s="51" t="s">
        <v>177</v>
      </c>
      <c r="BH163" s="55" t="s">
        <v>363</v>
      </c>
      <c r="BI163" s="55" t="s">
        <v>361</v>
      </c>
      <c r="BJ163" s="51" t="s">
        <v>421</v>
      </c>
      <c r="BK163" s="55" t="s">
        <v>336</v>
      </c>
      <c r="BL163" s="55" t="s">
        <v>337</v>
      </c>
      <c r="BM163" s="55" t="s">
        <v>338</v>
      </c>
      <c r="BN163" s="51"/>
      <c r="BO163" s="55" t="s">
        <v>423</v>
      </c>
      <c r="BP163" s="49" t="s">
        <v>330</v>
      </c>
      <c r="BQ163" s="54" t="s">
        <v>364</v>
      </c>
      <c r="BR163" s="54"/>
      <c r="BS163" s="54"/>
      <c r="BT163" s="54"/>
      <c r="BU163" s="54"/>
      <c r="BV163" s="54"/>
      <c r="BW163" s="54"/>
      <c r="BX163" s="54"/>
    </row>
    <row r="164" spans="1:76" x14ac:dyDescent="0.25">
      <c r="A164" s="46" t="s">
        <v>173</v>
      </c>
      <c r="B164" s="35">
        <v>43872</v>
      </c>
      <c r="C164" s="57" t="s">
        <v>430</v>
      </c>
      <c r="D164" s="58" t="s">
        <v>175</v>
      </c>
      <c r="E164" s="54" t="s">
        <v>174</v>
      </c>
      <c r="F164" s="54" t="s">
        <v>431</v>
      </c>
      <c r="G164" s="57" t="s">
        <v>432</v>
      </c>
      <c r="H164" s="57" t="s">
        <v>433</v>
      </c>
      <c r="I164" s="59" t="s">
        <v>606</v>
      </c>
      <c r="J164" s="57" t="s">
        <v>432</v>
      </c>
      <c r="K164" s="34"/>
      <c r="L164" s="47" t="s">
        <v>596</v>
      </c>
      <c r="M164" s="49"/>
      <c r="N164" s="49"/>
      <c r="O164" s="49"/>
      <c r="P164" s="49" t="s">
        <v>391</v>
      </c>
      <c r="Q164" s="54"/>
      <c r="R164" s="54"/>
      <c r="S164" s="54"/>
      <c r="T164" s="54"/>
      <c r="U164" s="54"/>
      <c r="V164" s="54"/>
      <c r="W164" s="54"/>
      <c r="X164" s="54"/>
      <c r="Y164" s="54"/>
      <c r="Z164" s="54"/>
      <c r="AA164" s="54"/>
      <c r="AB164" s="35">
        <v>43198</v>
      </c>
      <c r="AC164" s="54"/>
      <c r="AD164" s="49" t="s">
        <v>176</v>
      </c>
      <c r="AE164" s="54" t="s">
        <v>422</v>
      </c>
      <c r="AF164" s="54" t="s">
        <v>429</v>
      </c>
      <c r="AG164" s="54"/>
      <c r="AH164" s="50" t="s">
        <v>158</v>
      </c>
      <c r="AI164" s="54" t="s">
        <v>159</v>
      </c>
      <c r="AJ164" s="50" t="s">
        <v>160</v>
      </c>
      <c r="AK164" s="54" t="s">
        <v>161</v>
      </c>
      <c r="AL164" s="49" t="s">
        <v>402</v>
      </c>
      <c r="AM164" s="54"/>
      <c r="AN164" s="54"/>
      <c r="AO164" s="54"/>
      <c r="AP164" s="53" t="s">
        <v>169</v>
      </c>
      <c r="AQ164" s="49" t="s">
        <v>410</v>
      </c>
      <c r="AR164" s="49" t="s">
        <v>318</v>
      </c>
      <c r="AS164" s="54"/>
      <c r="AT164" s="54"/>
      <c r="AU164" s="54"/>
      <c r="AV164" s="54"/>
      <c r="AW164" s="54"/>
      <c r="AX164" s="54"/>
      <c r="AY164" s="56">
        <v>20.136839999999999</v>
      </c>
      <c r="AZ164" s="56">
        <v>42.651499999999999</v>
      </c>
      <c r="BA164" s="54"/>
      <c r="BB164" s="54" t="s">
        <v>172</v>
      </c>
      <c r="BC164" s="54"/>
      <c r="BD164" s="54"/>
      <c r="BE164" s="54"/>
      <c r="BF164" s="54" t="s">
        <v>411</v>
      </c>
      <c r="BG164" s="51" t="s">
        <v>177</v>
      </c>
      <c r="BH164" s="55" t="s">
        <v>363</v>
      </c>
      <c r="BI164" s="55" t="s">
        <v>362</v>
      </c>
      <c r="BJ164" s="55" t="s">
        <v>421</v>
      </c>
      <c r="BK164" s="55" t="s">
        <v>343</v>
      </c>
      <c r="BL164" s="55" t="s">
        <v>344</v>
      </c>
      <c r="BM164" s="55" t="s">
        <v>345</v>
      </c>
      <c r="BN164" s="51"/>
      <c r="BO164" s="55" t="s">
        <v>424</v>
      </c>
      <c r="BP164" s="49" t="s">
        <v>331</v>
      </c>
      <c r="BQ164" s="54" t="s">
        <v>364</v>
      </c>
      <c r="BR164" s="54"/>
      <c r="BS164" s="54"/>
      <c r="BT164" s="54"/>
      <c r="BU164" s="54"/>
      <c r="BV164" s="54"/>
      <c r="BW164" s="54"/>
      <c r="BX164" s="54"/>
    </row>
    <row r="165" spans="1:76" x14ac:dyDescent="0.25">
      <c r="A165" s="46" t="s">
        <v>173</v>
      </c>
      <c r="B165" s="35">
        <v>43872</v>
      </c>
      <c r="C165" s="57" t="s">
        <v>430</v>
      </c>
      <c r="D165" s="58" t="s">
        <v>175</v>
      </c>
      <c r="E165" s="54" t="s">
        <v>174</v>
      </c>
      <c r="F165" s="54" t="s">
        <v>431</v>
      </c>
      <c r="G165" s="57" t="s">
        <v>432</v>
      </c>
      <c r="H165" s="57" t="s">
        <v>433</v>
      </c>
      <c r="I165" s="59" t="s">
        <v>606</v>
      </c>
      <c r="J165" s="57" t="s">
        <v>432</v>
      </c>
      <c r="K165" s="34"/>
      <c r="L165" s="47" t="s">
        <v>597</v>
      </c>
      <c r="M165" s="49"/>
      <c r="N165" s="49"/>
      <c r="O165" s="49"/>
      <c r="P165" s="49" t="s">
        <v>392</v>
      </c>
      <c r="Q165" s="54"/>
      <c r="R165" s="54"/>
      <c r="S165" s="54"/>
      <c r="T165" s="54"/>
      <c r="U165" s="54"/>
      <c r="V165" s="54"/>
      <c r="W165" s="54"/>
      <c r="X165" s="54"/>
      <c r="Y165" s="54"/>
      <c r="Z165" s="54"/>
      <c r="AA165" s="54"/>
      <c r="AB165" s="35">
        <v>43198</v>
      </c>
      <c r="AC165" s="54"/>
      <c r="AD165" s="49" t="s">
        <v>176</v>
      </c>
      <c r="AE165" s="54" t="s">
        <v>422</v>
      </c>
      <c r="AF165" s="54" t="s">
        <v>429</v>
      </c>
      <c r="AG165" s="54"/>
      <c r="AH165" s="50" t="s">
        <v>158</v>
      </c>
      <c r="AI165" s="54" t="s">
        <v>159</v>
      </c>
      <c r="AJ165" s="50" t="s">
        <v>160</v>
      </c>
      <c r="AK165" s="54" t="s">
        <v>161</v>
      </c>
      <c r="AL165" s="49" t="s">
        <v>166</v>
      </c>
      <c r="AM165" s="54"/>
      <c r="AN165" s="54"/>
      <c r="AO165" s="54"/>
      <c r="AP165" s="53" t="s">
        <v>169</v>
      </c>
      <c r="AQ165" s="49" t="s">
        <v>316</v>
      </c>
      <c r="AR165" s="49" t="s">
        <v>318</v>
      </c>
      <c r="AS165" s="54"/>
      <c r="AT165" s="54"/>
      <c r="AU165" s="54"/>
      <c r="AV165" s="54"/>
      <c r="AW165" s="54"/>
      <c r="AX165" s="54"/>
      <c r="AY165" s="56">
        <v>18.66619</v>
      </c>
      <c r="AZ165" s="56">
        <v>41.818150000000003</v>
      </c>
      <c r="BA165" s="54"/>
      <c r="BB165" s="54" t="s">
        <v>172</v>
      </c>
      <c r="BC165" s="54"/>
      <c r="BD165" s="54"/>
      <c r="BE165" s="54"/>
      <c r="BF165" s="54" t="s">
        <v>326</v>
      </c>
      <c r="BG165" s="51" t="s">
        <v>177</v>
      </c>
      <c r="BH165" s="55" t="s">
        <v>363</v>
      </c>
      <c r="BI165" s="55" t="s">
        <v>362</v>
      </c>
      <c r="BJ165" s="55" t="s">
        <v>421</v>
      </c>
      <c r="BK165" s="55" t="s">
        <v>334</v>
      </c>
      <c r="BL165" s="55" t="s">
        <v>335</v>
      </c>
      <c r="BM165" s="55"/>
      <c r="BN165" s="51"/>
      <c r="BO165" s="55" t="s">
        <v>335</v>
      </c>
      <c r="BP165" s="49"/>
      <c r="BQ165" s="54" t="s">
        <v>365</v>
      </c>
      <c r="BR165" s="54"/>
      <c r="BS165" s="54"/>
      <c r="BT165" s="54"/>
      <c r="BU165" s="54"/>
      <c r="BV165" s="54"/>
      <c r="BW165" s="54"/>
      <c r="BX165" s="54"/>
    </row>
    <row r="166" spans="1:76" x14ac:dyDescent="0.25">
      <c r="A166" s="46" t="s">
        <v>173</v>
      </c>
      <c r="B166" s="35">
        <v>43872</v>
      </c>
      <c r="C166" s="57" t="s">
        <v>430</v>
      </c>
      <c r="D166" s="58" t="s">
        <v>175</v>
      </c>
      <c r="E166" s="54" t="s">
        <v>174</v>
      </c>
      <c r="F166" s="54" t="s">
        <v>431</v>
      </c>
      <c r="G166" s="57" t="s">
        <v>432</v>
      </c>
      <c r="H166" s="57" t="s">
        <v>433</v>
      </c>
      <c r="I166" s="59" t="s">
        <v>606</v>
      </c>
      <c r="J166" s="57" t="s">
        <v>432</v>
      </c>
      <c r="K166" s="34"/>
      <c r="L166" s="47" t="s">
        <v>598</v>
      </c>
      <c r="M166" s="49"/>
      <c r="N166" s="49"/>
      <c r="O166" s="49"/>
      <c r="P166" s="49" t="s">
        <v>393</v>
      </c>
      <c r="Q166" s="54"/>
      <c r="R166" s="54"/>
      <c r="S166" s="54"/>
      <c r="T166" s="54"/>
      <c r="U166" s="54"/>
      <c r="V166" s="54"/>
      <c r="W166" s="54"/>
      <c r="X166" s="54"/>
      <c r="Y166" s="54"/>
      <c r="Z166" s="54"/>
      <c r="AA166" s="54"/>
      <c r="AB166" s="35">
        <v>43198</v>
      </c>
      <c r="AC166" s="54"/>
      <c r="AD166" s="49" t="s">
        <v>176</v>
      </c>
      <c r="AE166" s="54" t="s">
        <v>422</v>
      </c>
      <c r="AF166" s="54" t="s">
        <v>429</v>
      </c>
      <c r="AG166" s="54"/>
      <c r="AH166" s="50" t="s">
        <v>158</v>
      </c>
      <c r="AI166" s="54" t="s">
        <v>159</v>
      </c>
      <c r="AJ166" s="50" t="s">
        <v>160</v>
      </c>
      <c r="AK166" s="54" t="s">
        <v>161</v>
      </c>
      <c r="AL166" s="49" t="s">
        <v>166</v>
      </c>
      <c r="AM166" s="54"/>
      <c r="AN166" s="54"/>
      <c r="AO166" s="54"/>
      <c r="AP166" s="53" t="s">
        <v>169</v>
      </c>
      <c r="AQ166" s="49" t="s">
        <v>316</v>
      </c>
      <c r="AR166" s="49" t="s">
        <v>318</v>
      </c>
      <c r="AS166" s="54"/>
      <c r="AT166" s="54"/>
      <c r="AU166" s="54"/>
      <c r="AV166" s="54"/>
      <c r="AW166" s="54"/>
      <c r="AX166" s="54"/>
      <c r="AY166" s="56">
        <v>18.66619</v>
      </c>
      <c r="AZ166" s="56">
        <v>41.818150000000003</v>
      </c>
      <c r="BA166" s="54"/>
      <c r="BB166" s="54" t="s">
        <v>172</v>
      </c>
      <c r="BC166" s="54"/>
      <c r="BD166" s="54"/>
      <c r="BE166" s="54"/>
      <c r="BF166" s="54" t="s">
        <v>326</v>
      </c>
      <c r="BG166" s="51" t="s">
        <v>177</v>
      </c>
      <c r="BH166" s="55" t="s">
        <v>363</v>
      </c>
      <c r="BI166" s="55" t="s">
        <v>362</v>
      </c>
      <c r="BJ166" s="55" t="s">
        <v>421</v>
      </c>
      <c r="BK166" s="55" t="s">
        <v>350</v>
      </c>
      <c r="BL166" s="55" t="s">
        <v>351</v>
      </c>
      <c r="BM166" s="55"/>
      <c r="BN166" s="51"/>
      <c r="BO166" s="55" t="s">
        <v>351</v>
      </c>
      <c r="BP166" s="49"/>
      <c r="BQ166" s="54" t="s">
        <v>365</v>
      </c>
      <c r="BR166" s="54"/>
      <c r="BS166" s="54"/>
      <c r="BT166" s="54"/>
      <c r="BU166" s="54"/>
      <c r="BV166" s="54"/>
      <c r="BW166" s="54"/>
      <c r="BX166" s="54"/>
    </row>
    <row r="167" spans="1:76" x14ac:dyDescent="0.25">
      <c r="A167" s="46" t="s">
        <v>173</v>
      </c>
      <c r="B167" s="35">
        <v>43872</v>
      </c>
      <c r="C167" s="57" t="s">
        <v>430</v>
      </c>
      <c r="D167" s="58" t="s">
        <v>175</v>
      </c>
      <c r="E167" s="54" t="s">
        <v>174</v>
      </c>
      <c r="F167" s="54" t="s">
        <v>431</v>
      </c>
      <c r="G167" s="57" t="s">
        <v>432</v>
      </c>
      <c r="H167" s="57" t="s">
        <v>433</v>
      </c>
      <c r="I167" s="59" t="s">
        <v>606</v>
      </c>
      <c r="J167" s="57" t="s">
        <v>432</v>
      </c>
      <c r="K167" s="34"/>
      <c r="L167" s="47" t="s">
        <v>599</v>
      </c>
      <c r="M167" s="49"/>
      <c r="N167" s="49"/>
      <c r="O167" s="49"/>
      <c r="P167" s="49" t="s">
        <v>394</v>
      </c>
      <c r="Q167" s="54"/>
      <c r="R167" s="54"/>
      <c r="S167" s="54"/>
      <c r="T167" s="54"/>
      <c r="U167" s="54"/>
      <c r="V167" s="54"/>
      <c r="W167" s="54"/>
      <c r="X167" s="54"/>
      <c r="Y167" s="54"/>
      <c r="Z167" s="54"/>
      <c r="AA167" s="54"/>
      <c r="AB167" s="35">
        <v>43194</v>
      </c>
      <c r="AC167" s="54"/>
      <c r="AD167" s="49" t="s">
        <v>176</v>
      </c>
      <c r="AE167" s="54" t="s">
        <v>422</v>
      </c>
      <c r="AF167" s="54" t="s">
        <v>429</v>
      </c>
      <c r="AG167" s="54"/>
      <c r="AH167" s="50" t="s">
        <v>158</v>
      </c>
      <c r="AI167" s="54" t="s">
        <v>159</v>
      </c>
      <c r="AJ167" s="50" t="s">
        <v>160</v>
      </c>
      <c r="AK167" s="54" t="s">
        <v>161</v>
      </c>
      <c r="AL167" s="49" t="s">
        <v>167</v>
      </c>
      <c r="AM167" s="54"/>
      <c r="AN167" s="54"/>
      <c r="AO167" s="54"/>
      <c r="AP167" s="53" t="s">
        <v>169</v>
      </c>
      <c r="AQ167" s="49" t="s">
        <v>316</v>
      </c>
      <c r="AR167" s="49" t="s">
        <v>318</v>
      </c>
      <c r="AS167" s="54"/>
      <c r="AT167" s="54"/>
      <c r="AU167" s="54"/>
      <c r="AV167" s="54"/>
      <c r="AW167" s="54"/>
      <c r="AX167" s="54"/>
      <c r="AY167" s="56">
        <v>19.49286</v>
      </c>
      <c r="AZ167" s="56">
        <v>41.157730000000001</v>
      </c>
      <c r="BA167" s="54"/>
      <c r="BB167" s="54" t="s">
        <v>172</v>
      </c>
      <c r="BC167" s="54"/>
      <c r="BD167" s="54"/>
      <c r="BE167" s="54"/>
      <c r="BF167" s="54" t="s">
        <v>323</v>
      </c>
      <c r="BG167" s="51" t="s">
        <v>177</v>
      </c>
      <c r="BH167" s="55" t="s">
        <v>363</v>
      </c>
      <c r="BI167" s="55" t="s">
        <v>362</v>
      </c>
      <c r="BJ167" s="55" t="s">
        <v>421</v>
      </c>
      <c r="BK167" s="55" t="s">
        <v>341</v>
      </c>
      <c r="BL167" s="55"/>
      <c r="BM167" s="55"/>
      <c r="BN167" s="51"/>
      <c r="BO167" s="55" t="s">
        <v>341</v>
      </c>
      <c r="BP167" s="49"/>
      <c r="BQ167" s="54" t="s">
        <v>349</v>
      </c>
      <c r="BR167" s="54"/>
      <c r="BS167" s="54"/>
      <c r="BT167" s="54"/>
      <c r="BU167" s="54"/>
      <c r="BV167" s="54"/>
      <c r="BW167" s="54"/>
      <c r="BX167" s="54"/>
    </row>
    <row r="168" spans="1:76" x14ac:dyDescent="0.25">
      <c r="A168" s="46" t="s">
        <v>173</v>
      </c>
      <c r="B168" s="35">
        <v>43872</v>
      </c>
      <c r="C168" s="57" t="s">
        <v>430</v>
      </c>
      <c r="D168" s="58" t="s">
        <v>175</v>
      </c>
      <c r="E168" s="54" t="s">
        <v>174</v>
      </c>
      <c r="F168" s="54" t="s">
        <v>431</v>
      </c>
      <c r="G168" s="57" t="s">
        <v>432</v>
      </c>
      <c r="H168" s="57" t="s">
        <v>433</v>
      </c>
      <c r="I168" s="59" t="s">
        <v>606</v>
      </c>
      <c r="J168" s="57" t="s">
        <v>432</v>
      </c>
      <c r="K168" s="34"/>
      <c r="L168" s="47" t="s">
        <v>600</v>
      </c>
      <c r="M168" s="49"/>
      <c r="N168" s="49"/>
      <c r="O168" s="49"/>
      <c r="P168" s="49" t="s">
        <v>395</v>
      </c>
      <c r="Q168" s="54"/>
      <c r="R168" s="54"/>
      <c r="S168" s="54"/>
      <c r="T168" s="54"/>
      <c r="U168" s="54"/>
      <c r="V168" s="54"/>
      <c r="W168" s="54"/>
      <c r="X168" s="54"/>
      <c r="Y168" s="54"/>
      <c r="Z168" s="54"/>
      <c r="AA168" s="54"/>
      <c r="AB168" s="35">
        <v>43194</v>
      </c>
      <c r="AC168" s="54"/>
      <c r="AD168" s="49" t="s">
        <v>176</v>
      </c>
      <c r="AE168" s="54" t="s">
        <v>422</v>
      </c>
      <c r="AF168" s="54" t="s">
        <v>429</v>
      </c>
      <c r="AG168" s="54"/>
      <c r="AH168" s="50" t="s">
        <v>158</v>
      </c>
      <c r="AI168" s="54" t="s">
        <v>159</v>
      </c>
      <c r="AJ168" s="50" t="s">
        <v>160</v>
      </c>
      <c r="AK168" s="54" t="s">
        <v>161</v>
      </c>
      <c r="AL168" s="49" t="s">
        <v>167</v>
      </c>
      <c r="AM168" s="54"/>
      <c r="AN168" s="54"/>
      <c r="AO168" s="54"/>
      <c r="AP168" s="53" t="s">
        <v>169</v>
      </c>
      <c r="AQ168" s="49" t="s">
        <v>316</v>
      </c>
      <c r="AR168" s="49" t="s">
        <v>318</v>
      </c>
      <c r="AS168" s="54"/>
      <c r="AT168" s="54"/>
      <c r="AU168" s="54"/>
      <c r="AV168" s="54"/>
      <c r="AW168" s="54"/>
      <c r="AX168" s="54"/>
      <c r="AY168" s="56">
        <v>19.49286</v>
      </c>
      <c r="AZ168" s="56">
        <v>41.157730000000001</v>
      </c>
      <c r="BA168" s="54"/>
      <c r="BB168" s="54" t="s">
        <v>172</v>
      </c>
      <c r="BC168" s="54"/>
      <c r="BD168" s="54"/>
      <c r="BE168" s="54"/>
      <c r="BF168" s="54" t="s">
        <v>323</v>
      </c>
      <c r="BG168" s="51" t="s">
        <v>177</v>
      </c>
      <c r="BH168" s="55" t="s">
        <v>363</v>
      </c>
      <c r="BI168" s="55" t="s">
        <v>361</v>
      </c>
      <c r="BJ168" s="51" t="s">
        <v>421</v>
      </c>
      <c r="BK168" s="55" t="s">
        <v>336</v>
      </c>
      <c r="BL168" s="55" t="s">
        <v>337</v>
      </c>
      <c r="BM168" s="55" t="s">
        <v>338</v>
      </c>
      <c r="BN168" s="51"/>
      <c r="BO168" s="55" t="s">
        <v>423</v>
      </c>
      <c r="BP168" s="49" t="s">
        <v>330</v>
      </c>
      <c r="BQ168" s="54" t="s">
        <v>364</v>
      </c>
      <c r="BR168" s="54"/>
      <c r="BS168" s="54"/>
      <c r="BT168" s="54"/>
      <c r="BU168" s="54"/>
      <c r="BV168" s="54"/>
      <c r="BW168" s="54"/>
      <c r="BX168" s="54"/>
    </row>
    <row r="169" spans="1:76" x14ac:dyDescent="0.25">
      <c r="A169" s="46" t="s">
        <v>173</v>
      </c>
      <c r="B169" s="35">
        <v>43872</v>
      </c>
      <c r="C169" s="57" t="s">
        <v>430</v>
      </c>
      <c r="D169" s="58" t="s">
        <v>175</v>
      </c>
      <c r="E169" s="54" t="s">
        <v>174</v>
      </c>
      <c r="F169" s="54" t="s">
        <v>431</v>
      </c>
      <c r="G169" s="57" t="s">
        <v>432</v>
      </c>
      <c r="H169" s="57" t="s">
        <v>433</v>
      </c>
      <c r="I169" s="59" t="s">
        <v>606</v>
      </c>
      <c r="J169" s="57" t="s">
        <v>432</v>
      </c>
      <c r="K169" s="34"/>
      <c r="L169" s="47" t="s">
        <v>601</v>
      </c>
      <c r="M169" s="49"/>
      <c r="N169" s="49"/>
      <c r="O169" s="49"/>
      <c r="P169" s="49" t="s">
        <v>396</v>
      </c>
      <c r="Q169" s="54"/>
      <c r="R169" s="54"/>
      <c r="S169" s="54"/>
      <c r="T169" s="54"/>
      <c r="U169" s="54"/>
      <c r="V169" s="54"/>
      <c r="W169" s="54"/>
      <c r="X169" s="54"/>
      <c r="Y169" s="54"/>
      <c r="Z169" s="54"/>
      <c r="AA169" s="54"/>
      <c r="AB169" s="35">
        <v>43194</v>
      </c>
      <c r="AC169" s="54"/>
      <c r="AD169" s="49" t="s">
        <v>176</v>
      </c>
      <c r="AE169" s="54" t="s">
        <v>422</v>
      </c>
      <c r="AF169" s="54" t="s">
        <v>429</v>
      </c>
      <c r="AG169" s="54"/>
      <c r="AH169" s="50" t="s">
        <v>158</v>
      </c>
      <c r="AI169" s="54" t="s">
        <v>159</v>
      </c>
      <c r="AJ169" s="50" t="s">
        <v>160</v>
      </c>
      <c r="AK169" s="54" t="s">
        <v>161</v>
      </c>
      <c r="AL169" s="49" t="s">
        <v>167</v>
      </c>
      <c r="AM169" s="54"/>
      <c r="AN169" s="54"/>
      <c r="AO169" s="54"/>
      <c r="AP169" s="53" t="s">
        <v>169</v>
      </c>
      <c r="AQ169" s="49" t="s">
        <v>316</v>
      </c>
      <c r="AR169" s="49" t="s">
        <v>318</v>
      </c>
      <c r="AS169" s="54"/>
      <c r="AT169" s="54"/>
      <c r="AU169" s="54"/>
      <c r="AV169" s="54"/>
      <c r="AW169" s="54"/>
      <c r="AX169" s="54"/>
      <c r="AY169" s="56">
        <v>19.49286</v>
      </c>
      <c r="AZ169" s="56">
        <v>41.157730000000001</v>
      </c>
      <c r="BA169" s="54"/>
      <c r="BB169" s="54" t="s">
        <v>172</v>
      </c>
      <c r="BC169" s="54"/>
      <c r="BD169" s="54"/>
      <c r="BE169" s="54"/>
      <c r="BF169" s="54" t="s">
        <v>323</v>
      </c>
      <c r="BG169" s="51" t="s">
        <v>177</v>
      </c>
      <c r="BH169" s="55" t="s">
        <v>363</v>
      </c>
      <c r="BI169" s="55" t="s">
        <v>362</v>
      </c>
      <c r="BJ169" s="55" t="s">
        <v>421</v>
      </c>
      <c r="BK169" s="55" t="s">
        <v>334</v>
      </c>
      <c r="BL169" s="55" t="s">
        <v>335</v>
      </c>
      <c r="BM169" s="55"/>
      <c r="BN169" s="51"/>
      <c r="BO169" s="55" t="s">
        <v>335</v>
      </c>
      <c r="BP169" s="49"/>
      <c r="BQ169" s="54" t="s">
        <v>365</v>
      </c>
      <c r="BR169" s="54"/>
      <c r="BS169" s="54"/>
      <c r="BT169" s="54"/>
      <c r="BU169" s="54"/>
      <c r="BV169" s="54"/>
      <c r="BW169" s="54"/>
      <c r="BX169" s="54"/>
    </row>
    <row r="170" spans="1:76" x14ac:dyDescent="0.25">
      <c r="A170" s="46" t="s">
        <v>173</v>
      </c>
      <c r="B170" s="35">
        <v>43872</v>
      </c>
      <c r="C170" s="57" t="s">
        <v>430</v>
      </c>
      <c r="D170" s="58" t="s">
        <v>175</v>
      </c>
      <c r="E170" s="54" t="s">
        <v>174</v>
      </c>
      <c r="F170" s="54" t="s">
        <v>431</v>
      </c>
      <c r="G170" s="57" t="s">
        <v>432</v>
      </c>
      <c r="H170" s="57" t="s">
        <v>433</v>
      </c>
      <c r="I170" s="59" t="s">
        <v>606</v>
      </c>
      <c r="J170" s="57" t="s">
        <v>432</v>
      </c>
      <c r="K170" s="34"/>
      <c r="L170" s="47" t="s">
        <v>602</v>
      </c>
      <c r="M170" s="49"/>
      <c r="N170" s="49"/>
      <c r="O170" s="49"/>
      <c r="P170" s="49" t="s">
        <v>397</v>
      </c>
      <c r="Q170" s="54"/>
      <c r="R170" s="54"/>
      <c r="S170" s="54"/>
      <c r="T170" s="54"/>
      <c r="U170" s="54"/>
      <c r="V170" s="54"/>
      <c r="W170" s="54"/>
      <c r="X170" s="54"/>
      <c r="Y170" s="54"/>
      <c r="Z170" s="54"/>
      <c r="AA170" s="54"/>
      <c r="AB170" s="35">
        <v>43194</v>
      </c>
      <c r="AC170" s="54"/>
      <c r="AD170" s="49" t="s">
        <v>176</v>
      </c>
      <c r="AE170" s="54" t="s">
        <v>422</v>
      </c>
      <c r="AF170" s="54" t="s">
        <v>429</v>
      </c>
      <c r="AG170" s="54"/>
      <c r="AH170" s="50" t="s">
        <v>158</v>
      </c>
      <c r="AI170" s="54" t="s">
        <v>159</v>
      </c>
      <c r="AJ170" s="50" t="s">
        <v>160</v>
      </c>
      <c r="AK170" s="54" t="s">
        <v>161</v>
      </c>
      <c r="AL170" s="49" t="s">
        <v>167</v>
      </c>
      <c r="AM170" s="54"/>
      <c r="AN170" s="54"/>
      <c r="AO170" s="54"/>
      <c r="AP170" s="53" t="s">
        <v>169</v>
      </c>
      <c r="AQ170" s="49" t="s">
        <v>316</v>
      </c>
      <c r="AR170" s="49" t="s">
        <v>318</v>
      </c>
      <c r="AS170" s="54"/>
      <c r="AT170" s="54"/>
      <c r="AU170" s="54"/>
      <c r="AV170" s="54"/>
      <c r="AW170" s="54"/>
      <c r="AX170" s="54"/>
      <c r="AY170" s="56">
        <v>19.49286</v>
      </c>
      <c r="AZ170" s="56">
        <v>41.157730000000001</v>
      </c>
      <c r="BA170" s="54"/>
      <c r="BB170" s="54" t="s">
        <v>172</v>
      </c>
      <c r="BC170" s="54"/>
      <c r="BD170" s="54"/>
      <c r="BE170" s="54"/>
      <c r="BF170" s="54" t="s">
        <v>323</v>
      </c>
      <c r="BG170" s="51" t="s">
        <v>177</v>
      </c>
      <c r="BH170" s="55" t="s">
        <v>363</v>
      </c>
      <c r="BI170" s="55" t="s">
        <v>362</v>
      </c>
      <c r="BJ170" s="55" t="s">
        <v>427</v>
      </c>
      <c r="BK170" s="55" t="s">
        <v>350</v>
      </c>
      <c r="BL170" s="55" t="s">
        <v>351</v>
      </c>
      <c r="BM170" s="55"/>
      <c r="BN170" s="51"/>
      <c r="BO170" s="55" t="s">
        <v>351</v>
      </c>
      <c r="BP170" s="49"/>
      <c r="BQ170" s="54" t="s">
        <v>365</v>
      </c>
      <c r="BR170" s="54"/>
      <c r="BS170" s="54"/>
      <c r="BT170" s="54"/>
      <c r="BU170" s="54"/>
      <c r="BV170" s="54"/>
      <c r="BW170" s="54"/>
      <c r="BX170" s="54"/>
    </row>
    <row r="171" spans="1:76" x14ac:dyDescent="0.25">
      <c r="A171" s="46" t="s">
        <v>173</v>
      </c>
      <c r="B171" s="35">
        <v>43872</v>
      </c>
      <c r="C171" s="57" t="s">
        <v>430</v>
      </c>
      <c r="D171" s="58" t="s">
        <v>175</v>
      </c>
      <c r="E171" s="54" t="s">
        <v>174</v>
      </c>
      <c r="F171" s="54" t="s">
        <v>431</v>
      </c>
      <c r="G171" s="57" t="s">
        <v>432</v>
      </c>
      <c r="H171" s="57" t="s">
        <v>433</v>
      </c>
      <c r="I171" s="59" t="s">
        <v>606</v>
      </c>
      <c r="J171" s="57" t="s">
        <v>432</v>
      </c>
      <c r="K171" s="34"/>
      <c r="L171" s="47" t="s">
        <v>603</v>
      </c>
      <c r="M171" s="49"/>
      <c r="N171" s="49"/>
      <c r="O171" s="49"/>
      <c r="P171" s="49" t="s">
        <v>398</v>
      </c>
      <c r="Q171" s="54"/>
      <c r="R171" s="54"/>
      <c r="S171" s="54"/>
      <c r="T171" s="54"/>
      <c r="U171" s="54"/>
      <c r="V171" s="54"/>
      <c r="W171" s="54"/>
      <c r="X171" s="54"/>
      <c r="Y171" s="54"/>
      <c r="Z171" s="54"/>
      <c r="AA171" s="54"/>
      <c r="AB171" s="35">
        <v>43198</v>
      </c>
      <c r="AC171" s="54"/>
      <c r="AD171" s="49" t="s">
        <v>176</v>
      </c>
      <c r="AE171" s="54" t="s">
        <v>422</v>
      </c>
      <c r="AF171" s="54" t="s">
        <v>429</v>
      </c>
      <c r="AG171" s="54"/>
      <c r="AH171" s="50" t="s">
        <v>158</v>
      </c>
      <c r="AI171" s="54" t="s">
        <v>159</v>
      </c>
      <c r="AJ171" s="50" t="s">
        <v>160</v>
      </c>
      <c r="AK171" s="54" t="s">
        <v>161</v>
      </c>
      <c r="AL171" s="49" t="s">
        <v>168</v>
      </c>
      <c r="AM171" s="54"/>
      <c r="AN171" s="54"/>
      <c r="AO171" s="54"/>
      <c r="AP171" s="53" t="s">
        <v>169</v>
      </c>
      <c r="AQ171" s="49" t="s">
        <v>316</v>
      </c>
      <c r="AR171" s="49" t="s">
        <v>318</v>
      </c>
      <c r="AS171" s="54"/>
      <c r="AT171" s="54"/>
      <c r="AU171" s="54"/>
      <c r="AV171" s="54"/>
      <c r="AW171" s="54"/>
      <c r="AX171" s="54"/>
      <c r="AY171" s="56">
        <v>19.625070000000001</v>
      </c>
      <c r="AZ171" s="56">
        <v>41.01849</v>
      </c>
      <c r="BA171" s="54"/>
      <c r="BB171" s="54" t="s">
        <v>172</v>
      </c>
      <c r="BC171" s="54"/>
      <c r="BD171" s="54"/>
      <c r="BE171" s="54"/>
      <c r="BF171" s="54" t="s">
        <v>324</v>
      </c>
      <c r="BG171" s="51" t="s">
        <v>177</v>
      </c>
      <c r="BH171" s="55" t="s">
        <v>363</v>
      </c>
      <c r="BI171" s="55" t="s">
        <v>362</v>
      </c>
      <c r="BJ171" s="55" t="s">
        <v>428</v>
      </c>
      <c r="BK171" s="55" t="s">
        <v>339</v>
      </c>
      <c r="BL171" s="55" t="s">
        <v>340</v>
      </c>
      <c r="BM171" s="55"/>
      <c r="BN171" s="51"/>
      <c r="BO171" s="55" t="s">
        <v>340</v>
      </c>
      <c r="BP171" s="49"/>
      <c r="BQ171" s="54" t="s">
        <v>365</v>
      </c>
      <c r="BR171" s="54"/>
      <c r="BS171" s="54"/>
      <c r="BT171" s="54"/>
      <c r="BU171" s="54"/>
      <c r="BV171" s="54"/>
      <c r="BW171" s="54"/>
      <c r="BX171" s="54"/>
    </row>
    <row r="172" spans="1:76" x14ac:dyDescent="0.25">
      <c r="A172" s="46" t="s">
        <v>173</v>
      </c>
      <c r="B172" s="35">
        <v>43872</v>
      </c>
      <c r="C172" s="57" t="s">
        <v>430</v>
      </c>
      <c r="D172" s="58" t="s">
        <v>175</v>
      </c>
      <c r="E172" s="54" t="s">
        <v>174</v>
      </c>
      <c r="F172" s="54" t="s">
        <v>431</v>
      </c>
      <c r="G172" s="57" t="s">
        <v>432</v>
      </c>
      <c r="H172" s="57" t="s">
        <v>433</v>
      </c>
      <c r="I172" s="59" t="s">
        <v>606</v>
      </c>
      <c r="J172" s="57" t="s">
        <v>432</v>
      </c>
      <c r="K172" s="34"/>
      <c r="L172" s="47" t="s">
        <v>604</v>
      </c>
      <c r="M172" s="49"/>
      <c r="N172" s="49"/>
      <c r="O172" s="49"/>
      <c r="P172" s="49" t="s">
        <v>399</v>
      </c>
      <c r="Q172" s="54"/>
      <c r="R172" s="54"/>
      <c r="S172" s="54"/>
      <c r="T172" s="54"/>
      <c r="U172" s="54"/>
      <c r="V172" s="54"/>
      <c r="W172" s="54"/>
      <c r="X172" s="54"/>
      <c r="Y172" s="54"/>
      <c r="Z172" s="54"/>
      <c r="AA172" s="54"/>
      <c r="AB172" s="35">
        <v>43198</v>
      </c>
      <c r="AC172" s="54"/>
      <c r="AD172" s="49" t="s">
        <v>176</v>
      </c>
      <c r="AE172" s="54" t="s">
        <v>422</v>
      </c>
      <c r="AF172" s="54" t="s">
        <v>429</v>
      </c>
      <c r="AG172" s="54"/>
      <c r="AH172" s="50" t="s">
        <v>158</v>
      </c>
      <c r="AI172" s="54" t="s">
        <v>159</v>
      </c>
      <c r="AJ172" s="50" t="s">
        <v>160</v>
      </c>
      <c r="AK172" s="54" t="s">
        <v>161</v>
      </c>
      <c r="AL172" s="49" t="s">
        <v>168</v>
      </c>
      <c r="AM172" s="54"/>
      <c r="AN172" s="54"/>
      <c r="AO172" s="54"/>
      <c r="AP172" s="53" t="s">
        <v>169</v>
      </c>
      <c r="AQ172" s="49" t="s">
        <v>316</v>
      </c>
      <c r="AR172" s="49" t="s">
        <v>318</v>
      </c>
      <c r="AS172" s="54"/>
      <c r="AT172" s="54"/>
      <c r="AU172" s="54"/>
      <c r="AV172" s="54"/>
      <c r="AW172" s="54"/>
      <c r="AX172" s="54"/>
      <c r="AY172" s="56">
        <v>19.625070000000001</v>
      </c>
      <c r="AZ172" s="56">
        <v>41.01849</v>
      </c>
      <c r="BA172" s="54"/>
      <c r="BB172" s="54" t="s">
        <v>172</v>
      </c>
      <c r="BC172" s="54"/>
      <c r="BD172" s="54"/>
      <c r="BE172" s="54"/>
      <c r="BF172" s="54" t="s">
        <v>324</v>
      </c>
      <c r="BG172" s="51" t="s">
        <v>177</v>
      </c>
      <c r="BH172" s="55" t="s">
        <v>363</v>
      </c>
      <c r="BI172" s="55" t="s">
        <v>362</v>
      </c>
      <c r="BJ172" s="55" t="s">
        <v>427</v>
      </c>
      <c r="BK172" s="55" t="s">
        <v>350</v>
      </c>
      <c r="BL172" s="55" t="s">
        <v>351</v>
      </c>
      <c r="BM172" s="55"/>
      <c r="BN172" s="51"/>
      <c r="BO172" s="55" t="s">
        <v>351</v>
      </c>
      <c r="BP172" s="49"/>
      <c r="BQ172" s="54" t="s">
        <v>365</v>
      </c>
      <c r="BR172" s="54"/>
      <c r="BS172" s="54"/>
      <c r="BT172" s="54"/>
      <c r="BU172" s="54"/>
      <c r="BV172" s="54"/>
      <c r="BW172" s="54"/>
      <c r="BX172" s="54"/>
    </row>
    <row r="173" spans="1:76" x14ac:dyDescent="0.25">
      <c r="A173" s="46" t="s">
        <v>173</v>
      </c>
      <c r="B173" s="35">
        <v>43872</v>
      </c>
      <c r="C173" s="57" t="s">
        <v>430</v>
      </c>
      <c r="D173" s="58" t="s">
        <v>175</v>
      </c>
      <c r="E173" s="54" t="s">
        <v>174</v>
      </c>
      <c r="F173" s="54" t="s">
        <v>431</v>
      </c>
      <c r="G173" s="57" t="s">
        <v>432</v>
      </c>
      <c r="H173" s="57" t="s">
        <v>433</v>
      </c>
      <c r="I173" s="59" t="s">
        <v>606</v>
      </c>
      <c r="J173" s="57" t="s">
        <v>432</v>
      </c>
      <c r="K173" s="34"/>
      <c r="L173" s="47" t="s">
        <v>605</v>
      </c>
      <c r="M173" s="49"/>
      <c r="N173" s="49"/>
      <c r="O173" s="49"/>
      <c r="P173" s="49" t="s">
        <v>400</v>
      </c>
      <c r="Q173" s="54"/>
      <c r="R173" s="54"/>
      <c r="S173" s="54"/>
      <c r="T173" s="54"/>
      <c r="U173" s="54"/>
      <c r="V173" s="54"/>
      <c r="W173" s="54"/>
      <c r="X173" s="54"/>
      <c r="Y173" s="54"/>
      <c r="Z173" s="54"/>
      <c r="AA173" s="54"/>
      <c r="AB173" s="35">
        <v>43196</v>
      </c>
      <c r="AC173" s="54"/>
      <c r="AD173" s="49" t="s">
        <v>176</v>
      </c>
      <c r="AE173" s="54" t="s">
        <v>422</v>
      </c>
      <c r="AF173" s="54" t="s">
        <v>429</v>
      </c>
      <c r="AG173" s="54"/>
      <c r="AH173" s="50" t="s">
        <v>158</v>
      </c>
      <c r="AI173" s="54" t="s">
        <v>159</v>
      </c>
      <c r="AJ173" s="50" t="s">
        <v>160</v>
      </c>
      <c r="AK173" s="54" t="s">
        <v>161</v>
      </c>
      <c r="AL173" s="49" t="s">
        <v>315</v>
      </c>
      <c r="AM173" s="54"/>
      <c r="AN173" s="54"/>
      <c r="AO173" s="54"/>
      <c r="AP173" s="53" t="s">
        <v>169</v>
      </c>
      <c r="AQ173" s="49" t="s">
        <v>170</v>
      </c>
      <c r="AR173" s="49" t="s">
        <v>318</v>
      </c>
      <c r="AS173" s="54"/>
      <c r="AT173" s="54"/>
      <c r="AU173" s="54"/>
      <c r="AV173" s="54"/>
      <c r="AW173" s="54"/>
      <c r="AX173" s="54"/>
      <c r="AY173" s="56">
        <v>19.552119999999999</v>
      </c>
      <c r="AZ173" s="56">
        <v>40.375430000000001</v>
      </c>
      <c r="BA173" s="54"/>
      <c r="BB173" s="54" t="s">
        <v>172</v>
      </c>
      <c r="BC173" s="54"/>
      <c r="BD173" s="54"/>
      <c r="BE173" s="54"/>
      <c r="BF173" s="54" t="s">
        <v>328</v>
      </c>
      <c r="BG173" s="51" t="s">
        <v>177</v>
      </c>
      <c r="BH173" s="55" t="s">
        <v>363</v>
      </c>
      <c r="BI173" s="55" t="s">
        <v>362</v>
      </c>
      <c r="BJ173" s="55" t="s">
        <v>421</v>
      </c>
      <c r="BK173" s="55" t="s">
        <v>341</v>
      </c>
      <c r="BL173" s="55"/>
      <c r="BM173" s="55"/>
      <c r="BN173" s="51"/>
      <c r="BO173" s="55" t="s">
        <v>341</v>
      </c>
      <c r="BP173" s="49"/>
      <c r="BQ173" s="54" t="s">
        <v>349</v>
      </c>
      <c r="BR173" s="54"/>
      <c r="BS173" s="54"/>
      <c r="BT173" s="54"/>
      <c r="BU173" s="54"/>
      <c r="BV173" s="54"/>
      <c r="BW173" s="54"/>
      <c r="BX173" s="54"/>
    </row>
  </sheetData>
  <phoneticPr fontId="14" type="noConversion"/>
  <pageMargins left="0.51180555555555496" right="0.51180555555555496" top="0.78749999999999998" bottom="0.78749999999999998" header="0.51180555555555496" footer="0.51180555555555496"/>
  <pageSetup paperSize="9"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C49769-F903-44DE-A54F-58DD9A9C916E}"/>
</file>

<file path=customXml/itemProps2.xml><?xml version="1.0" encoding="utf-8"?>
<ds:datastoreItem xmlns:ds="http://schemas.openxmlformats.org/officeDocument/2006/customXml" ds:itemID="{FE6857D5-02AD-47B4-8EC2-28D7A552BD35}"/>
</file>

<file path=customXml/itemProps3.xml><?xml version="1.0" encoding="utf-8"?>
<ds:datastoreItem xmlns:ds="http://schemas.openxmlformats.org/officeDocument/2006/customXml" ds:itemID="{B30E7F9A-A042-4051-9067-C1FDB937B83D}"/>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TermosDwC</vt:lpstr>
      <vt:lpstr>PlanilhaModelo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Arthur Couto Neves</cp:lastModifiedBy>
  <cp:revision>28</cp:revision>
  <dcterms:created xsi:type="dcterms:W3CDTF">2014-07-25T21:03:31Z</dcterms:created>
  <dcterms:modified xsi:type="dcterms:W3CDTF">2020-02-19T15:00:06Z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0x0101001E52F069254F4A488C145066506D1427</vt:lpwstr>
  </property>
</Properties>
</file>